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6479E644-47EF-45CC-BD9D-EE017DD3AFEE}" xr6:coauthVersionLast="36" xr6:coauthVersionMax="36" xr10:uidLastSave="{00000000-0000-0000-0000-000000000000}"/>
  <bookViews>
    <workbookView xWindow="0" yWindow="0" windowWidth="23040" windowHeight="92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F7" i="2" l="1"/>
  <c r="D67" i="2" l="1"/>
  <c r="E67" i="2"/>
  <c r="F67" i="2"/>
  <c r="G67" i="2"/>
  <c r="H67" i="2"/>
  <c r="I67" i="2"/>
  <c r="J67" i="2"/>
  <c r="K67" i="2"/>
  <c r="L67" i="2"/>
  <c r="M67" i="2"/>
  <c r="N67" i="2"/>
  <c r="O67" i="2"/>
  <c r="P67" i="2"/>
  <c r="Q67" i="2"/>
  <c r="R67" i="2"/>
  <c r="S67" i="2"/>
  <c r="C67" i="2"/>
  <c r="D68" i="2"/>
  <c r="E68" i="2"/>
  <c r="F68" i="2"/>
  <c r="O68" i="2"/>
  <c r="P68" i="2"/>
  <c r="Q68" i="2"/>
  <c r="R68" i="2"/>
  <c r="S68" i="2"/>
  <c r="C68" i="2"/>
  <c r="S9" i="2" l="1"/>
  <c r="P9" i="2" l="1"/>
  <c r="D9" i="2" l="1"/>
  <c r="E9" i="2"/>
  <c r="F9" i="2"/>
  <c r="O9" i="2"/>
  <c r="Q9" i="2"/>
  <c r="R9" i="2"/>
  <c r="C9" i="2"/>
  <c r="N13" i="2" l="1"/>
  <c r="N7" i="2"/>
  <c r="N68" i="2" l="1"/>
  <c r="N9" i="2"/>
  <c r="O3041" i="8"/>
  <c r="J7" i="2" l="1"/>
  <c r="J68" i="2" l="1"/>
  <c r="J9" i="2"/>
  <c r="N15" i="2"/>
  <c r="M15" i="2"/>
  <c r="L15" i="2"/>
  <c r="K15" i="2"/>
  <c r="F15" i="2"/>
  <c r="E15" i="2"/>
  <c r="D15" i="2"/>
  <c r="C15" i="2"/>
  <c r="M13" i="2"/>
  <c r="L13" i="2"/>
  <c r="K13" i="2"/>
  <c r="J13" i="2"/>
  <c r="I13" i="2"/>
  <c r="H13" i="2"/>
  <c r="G13" i="2"/>
  <c r="E13" i="2"/>
  <c r="D13" i="2"/>
  <c r="C13" i="2"/>
  <c r="M7" i="2"/>
  <c r="L7" i="2"/>
  <c r="K7" i="2"/>
  <c r="I7" i="2"/>
  <c r="H7" i="2"/>
  <c r="G7" i="2"/>
  <c r="K68" i="2" l="1"/>
  <c r="K9" i="2"/>
  <c r="I68" i="2"/>
  <c r="I9" i="2"/>
  <c r="M68" i="2"/>
  <c r="M9" i="2"/>
  <c r="L68" i="2"/>
  <c r="L9" i="2"/>
  <c r="G68" i="2"/>
  <c r="G9" i="2"/>
  <c r="H68" i="2"/>
  <c r="H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<sst xmlns="http://schemas.openxmlformats.org/spreadsheetml/2006/main" count="526" uniqueCount="221">
  <si>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</si>
  <si>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</si>
  <si>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</si>
  <si>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</si>
  <si>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</si>
  <si>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</si>
  <si>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</si>
  <si>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</si>
  <si>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</si>
  <si>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</si>
  <si>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</si>
  <si>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</si>
  <si>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</si>
  <si>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</si>
  <si>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</si>
  <si>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</si>
  <si>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</si>
  <si>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</si>
  <si>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</si>
  <si>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</si>
  <si>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</si>
  <si>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</si>
  <si>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</si>
  <si>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</si>
  <si>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</si>
  <si>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</si>
  <si>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</si>
  <si>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</si>
  <si>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</si>
  <si>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</si>
  <si>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</si>
  <si>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</si>
  <si>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</si>
  <si>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</si>
  <si>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</si>
  <si>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</si>
  <si>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</si>
  <si>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</si>
  <si>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</si>
  <si>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</si>
  <si>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</si>
  <si>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</si>
  <si>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</si>
  <si>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</si>
  <si>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</si>
  <si>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</si>
  <si>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</si>
  <si>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</si>
  <si>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</si>
  <si>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</si>
  <si>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</si>
  <si>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</si>
  <si>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</si>
  <si>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</si>
  <si>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</si>
  <si>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</si>
  <si>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</si>
  <si>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</si>
  <si>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</si>
  <si>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</si>
  <si>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</si>
  <si>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</si>
  <si>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</si>
  <si>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</si>
  <si>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</si>
  <si>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</si>
  <si>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</si>
  <si>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</si>
  <si>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</si>
  <si>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</si>
  <si>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</si>
  <si>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</si>
  <si>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</si>
  <si>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</si>
  <si>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</si>
  <si>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</si>
  <si>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</si>
  <si>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</si>
  <si>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</si>
  <si>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</si>
  <si>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</si>
  <si>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</si>
  <si>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</si>
  <si>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</si>
  <si>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</si>
  <si>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</si>
  <si>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</si>
  <si>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</si>
  <si>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</si>
  <si>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</si>
  <si>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</si>
  <si>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</si>
  <si>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</si>
  <si>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</si>
  <si>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</si>
  <si>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</si>
  <si>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</si>
  <si>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</si>
  <si>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</si>
  <si>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</si>
  <si>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</si>
  <si>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</si>
  <si>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</si>
  <si>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</si>
  <si>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</si>
  <si>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</si>
  <si>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</si>
  <si>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</si>
  <si>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</si>
  <si>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</si>
  <si>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</si>
  <si>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</si>
  <si>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</si>
  <si>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</si>
  <si>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</si>
  <si>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</si>
  <si>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</si>
  <si>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</si>
  <si>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</si>
  <si>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</si>
  <si>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</si>
  <si>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</si>
  <si>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</si>
  <si>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</si>
  <si>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</si>
  <si>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</si>
  <si>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</si>
  <si>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</si>
  <si>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</si>
  <si>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</si>
  <si>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</si>
  <si>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</si>
  <si>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</si>
  <si>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</si>
  <si>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</si>
  <si>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</si>
  <si>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</si>
  <si>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</si>
  <si>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</si>
  <si>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</si>
  <si>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</si>
  <si>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</si>
  <si>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</si>
  <si>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</si>
  <si>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</si>
  <si>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</si>
  <si>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</si>
  <si>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</si>
  <si>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</si>
  <si>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</si>
  <si>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</si>
  <si>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</si>
  <si>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</si>
  <si>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</si>
  <si>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</si>
  <si>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</si>
  <si>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</si>
  <si>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</si>
  <si>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</si>
  <si>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</si>
  <si>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</si>
  <si>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</si>
  <si>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</si>
  <si>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</si>
  <si>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</si>
  <si>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</si>
  <si>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</si>
  <si>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</si>
  <si>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</si>
  <si>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</si>
  <si>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</si>
  <si>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</si>
  <si>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</si>
  <si>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</si>
  <si>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</si>
  <si>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</si>
  <si>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</si>
  <si>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</si>
  <si>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</si>
  <si>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</si>
  <si>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</si>
  <si>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</si>
  <si>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</si>
  <si>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</si>
  <si>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</si>
  <si>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</si>
  <si>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</si>
  <si>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</si>
  <si>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</si>
  <si>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</si>
  <si>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</si>
  <si>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</si>
  <si>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</si>
  <si>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</si>
  <si>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</si>
  <si>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</si>
  <si>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</si>
  <si>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</si>
  <si>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</si>
  <si>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</si>
  <si>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</si>
  <si>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</si>
  <si>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</si>
  <si>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</si>
  <si>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</si>
  <si>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</si>
  <si>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</si>
  <si>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</si>
  <si>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</si>
  <si>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</si>
  <si>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</si>
  <si>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</si>
  <si>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</si>
  <si>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</si>
  <si>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</si>
  <si>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</si>
  <si>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</si>
  <si>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</si>
  <si>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</si>
  <si>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Ulm/Neu-Ulm Netze GmbH</t>
  </si>
  <si>
    <t>398.85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</si>
</sst>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57">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color theme="0" tint="-0.499984740745262"/>
      <name val="Arial"/>
      <family val="2"/>
    </font>
    <font>
      <sz val="11"/>
      <name val="Arial"/>
      <family val="2"/>
    </font>
    <font>
      <u/>
      <sz val="11"/>
      <color indexed="12"/>
      <name val="Arial"/>
      <family val="2"/>
    </font>
    <font>
      <b/>
      <sz val="11"/>
      <color rgb="FF3F3F3F"/>
      <name val="Calibri"/>
      <family val="2"/>
      <scheme val="minor"/>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sz val="18"/>
      <color theme="3"/>
      <name val="Cambria"/>
      <family val="2"/>
      <scheme val="major"/>
    </font>
    <font>
      <sz val="11"/>
      <name val="Calibri"/>
      <family val="2"/>
      <scheme val="minor"/>
    </font>
    <font>
      <b/>
      <sz val="12"/>
      <name val="Calibri"/>
      <family val="2"/>
      <scheme val="minor"/>
    </font>
  </fonts>
  <fills count="4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2F2F2"/>
      </patternFill>
    </fill>
    <fill>
      <patternFill patternType="solid">
        <fgColor theme="4" tint="0.59999389629810485"/>
        <bgColor indexed="65"/>
      </patternFill>
    </fill>
    <fill>
      <patternFill patternType="solid">
        <fgColor theme="5" tint="0.59999389629810485"/>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443">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4" fillId="0" borderId="0" applyNumberFormat="0" applyFill="0" applyBorder="0" applyAlignment="0" applyProtection="0"/>
    <xf numFmtId="0" fontId="3" fillId="0" borderId="0"/>
    <xf numFmtId="0" fontId="36"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9" fontId="6" fillId="0" borderId="0" applyFont="0" applyFill="0" applyBorder="0" applyAlignment="0" applyProtection="0"/>
    <xf numFmtId="0" fontId="3" fillId="0" borderId="0"/>
    <xf numFmtId="0" fontId="38" fillId="29" borderId="16" applyNumberFormat="0" applyAlignment="0" applyProtection="0"/>
    <xf numFmtId="0" fontId="3" fillId="0" borderId="0"/>
    <xf numFmtId="0" fontId="5" fillId="19" borderId="0"/>
    <xf numFmtId="0" fontId="5" fillId="19" borderId="0"/>
    <xf numFmtId="0" fontId="5" fillId="19" borderId="0"/>
    <xf numFmtId="0" fontId="5" fillId="19" borderId="0"/>
    <xf numFmtId="0" fontId="14" fillId="19" borderId="0"/>
    <xf numFmtId="0" fontId="14" fillId="19" borderId="0"/>
    <xf numFmtId="0" fontId="14" fillId="19" borderId="0"/>
    <xf numFmtId="0" fontId="14" fillId="19" borderId="0"/>
    <xf numFmtId="170" fontId="5" fillId="20" borderId="4"/>
    <xf numFmtId="170" fontId="5" fillId="20" borderId="4"/>
    <xf numFmtId="170" fontId="5" fillId="20" borderId="4"/>
    <xf numFmtId="0" fontId="5" fillId="19" borderId="0"/>
    <xf numFmtId="0" fontId="5" fillId="19" borderId="0"/>
    <xf numFmtId="0" fontId="5" fillId="19" borderId="0"/>
    <xf numFmtId="0" fontId="5" fillId="19" borderId="0"/>
    <xf numFmtId="0" fontId="9"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35" borderId="0" applyNumberFormat="0" applyBorder="0" applyAlignment="0" applyProtection="0"/>
    <xf numFmtId="0" fontId="39" fillId="36" borderId="17" applyNumberFormat="0" applyAlignment="0" applyProtection="0"/>
    <xf numFmtId="0" fontId="40" fillId="36"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43" fillId="0" borderId="0" applyNumberFormat="0" applyFill="0" applyBorder="0" applyAlignment="0" applyProtection="0"/>
    <xf numFmtId="0" fontId="44" fillId="7" borderId="0" applyNumberFormat="0" applyBorder="0" applyAlignment="0" applyProtection="0"/>
    <xf numFmtId="0" fontId="45" fillId="37" borderId="0" applyNumberFormat="0" applyBorder="0" applyAlignment="0" applyProtection="0"/>
    <xf numFmtId="0" fontId="6" fillId="38" borderId="20" applyNumberFormat="0" applyFont="0" applyAlignment="0" applyProtection="0"/>
    <xf numFmtId="0" fontId="46" fillId="6" borderId="0" applyNumberFormat="0" applyBorder="0" applyAlignment="0" applyProtection="0"/>
    <xf numFmtId="0" fontId="5" fillId="0" borderId="0"/>
    <xf numFmtId="0" fontId="47" fillId="0" borderId="21" applyNumberFormat="0" applyFill="0" applyAlignment="0" applyProtection="0"/>
    <xf numFmtId="0" fontId="48" fillId="0" borderId="22" applyNumberFormat="0" applyFill="0" applyAlignment="0" applyProtection="0"/>
    <xf numFmtId="0" fontId="49" fillId="0" borderId="23" applyNumberFormat="0" applyFill="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0" borderId="2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2" fillId="0" borderId="0" applyNumberFormat="0" applyFill="0" applyBorder="0" applyAlignment="0" applyProtection="0"/>
    <xf numFmtId="0" fontId="53" fillId="39" borderId="25" applyNumberFormat="0" applyAlignment="0" applyProtection="0"/>
    <xf numFmtId="0" fontId="6" fillId="0" borderId="0"/>
    <xf numFmtId="0" fontId="5" fillId="19" borderId="0"/>
    <xf numFmtId="0" fontId="5" fillId="19" borderId="0"/>
    <xf numFmtId="164" fontId="8" fillId="0" borderId="26">
      <alignment horizontal="left"/>
    </xf>
    <xf numFmtId="165" fontId="8" fillId="0" borderId="26">
      <alignment horizontal="left"/>
    </xf>
    <xf numFmtId="166" fontId="8" fillId="0" borderId="26">
      <alignment horizontal="left"/>
    </xf>
    <xf numFmtId="167" fontId="8" fillId="0" borderId="26">
      <alignment horizontal="left"/>
    </xf>
    <xf numFmtId="0" fontId="39" fillId="36" borderId="27" applyNumberFormat="0" applyAlignment="0" applyProtection="0"/>
    <xf numFmtId="0" fontId="40" fillId="36" borderId="28" applyNumberFormat="0" applyAlignment="0" applyProtection="0"/>
    <xf numFmtId="0" fontId="41" fillId="10" borderId="28" applyNumberFormat="0" applyAlignment="0" applyProtection="0"/>
    <xf numFmtId="0" fontId="42" fillId="0" borderId="29" applyNumberFormat="0" applyFill="0" applyAlignment="0" applyProtection="0"/>
    <xf numFmtId="168" fontId="5" fillId="0" borderId="0" applyFont="0" applyFill="0" applyBorder="0" applyAlignment="0" applyProtection="0"/>
    <xf numFmtId="43" fontId="3" fillId="0" borderId="0" applyFont="0" applyFill="0" applyBorder="0" applyAlignment="0" applyProtection="0"/>
    <xf numFmtId="0" fontId="6" fillId="38" borderId="30" applyNumberFormat="0" applyFont="0" applyAlignment="0" applyProtection="0"/>
    <xf numFmtId="9" fontId="5" fillId="0" borderId="0" applyFont="0" applyFill="0" applyBorder="0" applyAlignment="0" applyProtection="0"/>
    <xf numFmtId="9" fontId="6" fillId="0" borderId="0" applyFont="0" applyFill="0" applyBorder="0" applyAlignment="0" applyProtection="0"/>
    <xf numFmtId="0" fontId="5" fillId="0" borderId="0"/>
    <xf numFmtId="0" fontId="6" fillId="0" borderId="0"/>
    <xf numFmtId="0" fontId="6" fillId="0" borderId="0"/>
    <xf numFmtId="0" fontId="3" fillId="0" borderId="0"/>
    <xf numFmtId="0" fontId="6" fillId="0" borderId="0"/>
    <xf numFmtId="0" fontId="3" fillId="0" borderId="0"/>
    <xf numFmtId="43" fontId="3" fillId="0" borderId="0" applyFont="0" applyFill="0" applyBorder="0" applyAlignment="0" applyProtection="0"/>
    <xf numFmtId="0" fontId="3" fillId="0" borderId="0"/>
    <xf numFmtId="0" fontId="3" fillId="0" borderId="0"/>
    <xf numFmtId="0" fontId="54" fillId="0" borderId="0" applyNumberFormat="0" applyFill="0" applyBorder="0" applyAlignment="0" applyProtection="0"/>
    <xf numFmtId="0" fontId="3" fillId="0" borderId="0"/>
    <xf numFmtId="0" fontId="3" fillId="30" borderId="0" applyNumberFormat="0" applyBorder="0" applyAlignment="0" applyProtection="0"/>
    <xf numFmtId="0" fontId="3" fillId="0" borderId="0"/>
    <xf numFmtId="0" fontId="3" fillId="4" borderId="0" applyNumberFormat="0" applyBorder="0" applyAlignment="0" applyProtection="0"/>
    <xf numFmtId="9" fontId="3" fillId="0" borderId="0" applyFont="0" applyFill="0" applyBorder="0" applyAlignment="0" applyProtection="0"/>
    <xf numFmtId="164" fontId="8" fillId="0" borderId="26">
      <alignment horizontal="left"/>
    </xf>
    <xf numFmtId="164" fontId="8" fillId="0" borderId="26">
      <alignment horizontal="left"/>
    </xf>
    <xf numFmtId="164" fontId="8" fillId="0" borderId="26">
      <alignment horizontal="left"/>
    </xf>
    <xf numFmtId="164" fontId="8" fillId="0" borderId="26">
      <alignment horizontal="left"/>
    </xf>
    <xf numFmtId="164" fontId="8" fillId="0" borderId="26">
      <alignment horizontal="left"/>
    </xf>
    <xf numFmtId="164" fontId="8" fillId="0" borderId="26">
      <alignment horizontal="left"/>
    </xf>
    <xf numFmtId="165" fontId="8" fillId="0" borderId="26">
      <alignment horizontal="left"/>
    </xf>
    <xf numFmtId="165" fontId="8" fillId="0" borderId="26">
      <alignment horizontal="left"/>
    </xf>
    <xf numFmtId="165" fontId="8" fillId="0" borderId="26">
      <alignment horizontal="left"/>
    </xf>
    <xf numFmtId="165" fontId="8" fillId="0" borderId="26">
      <alignment horizontal="left"/>
    </xf>
    <xf numFmtId="165" fontId="8" fillId="0" borderId="26">
      <alignment horizontal="left"/>
    </xf>
    <xf numFmtId="165" fontId="8" fillId="0" borderId="26">
      <alignment horizontal="left"/>
    </xf>
    <xf numFmtId="166" fontId="8" fillId="0" borderId="26">
      <alignment horizontal="left"/>
    </xf>
    <xf numFmtId="166" fontId="8" fillId="0" borderId="26">
      <alignment horizontal="left"/>
    </xf>
    <xf numFmtId="166" fontId="8" fillId="0" borderId="26">
      <alignment horizontal="left"/>
    </xf>
    <xf numFmtId="166" fontId="8" fillId="0" borderId="26">
      <alignment horizontal="left"/>
    </xf>
    <xf numFmtId="166" fontId="8" fillId="0" borderId="26">
      <alignment horizontal="left"/>
    </xf>
    <xf numFmtId="166" fontId="8" fillId="0" borderId="26">
      <alignment horizontal="left"/>
    </xf>
    <xf numFmtId="167" fontId="8" fillId="0" borderId="26">
      <alignment horizontal="left"/>
    </xf>
    <xf numFmtId="167" fontId="8" fillId="0" borderId="26">
      <alignment horizontal="left"/>
    </xf>
    <xf numFmtId="167" fontId="8" fillId="0" borderId="26">
      <alignment horizontal="left"/>
    </xf>
    <xf numFmtId="167" fontId="8" fillId="0" borderId="26">
      <alignment horizontal="left"/>
    </xf>
    <xf numFmtId="167" fontId="8" fillId="0" borderId="26">
      <alignment horizontal="left"/>
    </xf>
    <xf numFmtId="167" fontId="8" fillId="0" borderId="26">
      <alignment horizontal="left"/>
    </xf>
    <xf numFmtId="0" fontId="39" fillId="36" borderId="17" applyNumberFormat="0" applyAlignment="0" applyProtection="0"/>
    <xf numFmtId="0" fontId="39" fillId="36" borderId="17" applyNumberFormat="0" applyAlignment="0" applyProtection="0"/>
    <xf numFmtId="0" fontId="39" fillId="36" borderId="17" applyNumberFormat="0" applyAlignment="0" applyProtection="0"/>
    <xf numFmtId="0" fontId="39" fillId="36" borderId="17" applyNumberFormat="0" applyAlignment="0" applyProtection="0"/>
    <xf numFmtId="0" fontId="39" fillId="36" borderId="17" applyNumberFormat="0" applyAlignment="0" applyProtection="0"/>
    <xf numFmtId="0" fontId="39" fillId="36" borderId="17" applyNumberFormat="0" applyAlignment="0" applyProtection="0"/>
    <xf numFmtId="0" fontId="40" fillId="36" borderId="18" applyNumberFormat="0" applyAlignment="0" applyProtection="0"/>
    <xf numFmtId="0" fontId="40" fillId="36" borderId="18" applyNumberFormat="0" applyAlignment="0" applyProtection="0"/>
    <xf numFmtId="0" fontId="40" fillId="36" borderId="18" applyNumberFormat="0" applyAlignment="0" applyProtection="0"/>
    <xf numFmtId="0" fontId="40" fillId="36" borderId="18" applyNumberFormat="0" applyAlignment="0" applyProtection="0"/>
    <xf numFmtId="0" fontId="40" fillId="36" borderId="18" applyNumberFormat="0" applyAlignment="0" applyProtection="0"/>
    <xf numFmtId="0" fontId="40" fillId="36"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1" fillId="10" borderId="18" applyNumberFormat="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6" fillId="38" borderId="20" applyNumberFormat="0" applyFont="0" applyAlignment="0" applyProtection="0"/>
    <xf numFmtId="0" fontId="6" fillId="38" borderId="20" applyNumberFormat="0" applyFont="0" applyAlignment="0" applyProtection="0"/>
    <xf numFmtId="0" fontId="6" fillId="38" borderId="20" applyNumberFormat="0" applyFont="0" applyAlignment="0" applyProtection="0"/>
    <xf numFmtId="0" fontId="6" fillId="38" borderId="20" applyNumberFormat="0" applyFont="0" applyAlignment="0" applyProtection="0"/>
    <xf numFmtId="0" fontId="6" fillId="38" borderId="20" applyNumberFormat="0" applyFont="0" applyAlignment="0" applyProtection="0"/>
    <xf numFmtId="0" fontId="6" fillId="38" borderId="20" applyNumberFormat="0" applyFont="0" applyAlignment="0" applyProtection="0"/>
    <xf numFmtId="0" fontId="6" fillId="0" borderId="0"/>
    <xf numFmtId="0" fontId="3" fillId="0" borderId="0"/>
    <xf numFmtId="0" fontId="6" fillId="0" borderId="0"/>
    <xf numFmtId="0" fontId="3" fillId="0" borderId="0"/>
    <xf numFmtId="43" fontId="3" fillId="0" borderId="0" applyFont="0" applyFill="0" applyBorder="0" applyAlignment="0" applyProtection="0"/>
    <xf numFmtId="0" fontId="42" fillId="0" borderId="33" applyNumberFormat="0" applyFill="0" applyAlignment="0" applyProtection="0"/>
    <xf numFmtId="0" fontId="3" fillId="0" borderId="0"/>
    <xf numFmtId="0" fontId="39" fillId="36" borderId="31" applyNumberFormat="0" applyAlignment="0" applyProtection="0"/>
    <xf numFmtId="0" fontId="40" fillId="36" borderId="32" applyNumberFormat="0" applyAlignment="0" applyProtection="0"/>
    <xf numFmtId="0" fontId="41" fillId="10" borderId="32" applyNumberFormat="0" applyAlignment="0" applyProtection="0"/>
    <xf numFmtId="0" fontId="42" fillId="0" borderId="33" applyNumberFormat="0" applyFill="0" applyAlignment="0" applyProtection="0"/>
    <xf numFmtId="0" fontId="6" fillId="38" borderId="34" applyNumberFormat="0" applyFont="0" applyAlignment="0" applyProtection="0"/>
    <xf numFmtId="164" fontId="8" fillId="0" borderId="35">
      <alignment horizontal="left"/>
    </xf>
    <xf numFmtId="165" fontId="8" fillId="0" borderId="35">
      <alignment horizontal="left"/>
    </xf>
    <xf numFmtId="166" fontId="8" fillId="0" borderId="35">
      <alignment horizontal="left"/>
    </xf>
    <xf numFmtId="167" fontId="8" fillId="0" borderId="35">
      <alignment horizontal="left"/>
    </xf>
    <xf numFmtId="0" fontId="39" fillId="36" borderId="31" applyNumberFormat="0" applyAlignment="0" applyProtection="0"/>
    <xf numFmtId="0" fontId="40" fillId="36" borderId="32" applyNumberFormat="0" applyAlignment="0" applyProtection="0"/>
    <xf numFmtId="0" fontId="41" fillId="10" borderId="32" applyNumberFormat="0" applyAlignment="0" applyProtection="0"/>
    <xf numFmtId="0" fontId="42" fillId="0" borderId="33" applyNumberFormat="0" applyFill="0" applyAlignment="0" applyProtection="0"/>
    <xf numFmtId="43" fontId="3" fillId="0" borderId="0" applyFont="0" applyFill="0" applyBorder="0" applyAlignment="0" applyProtection="0"/>
    <xf numFmtId="0" fontId="6" fillId="38" borderId="34" applyNumberFormat="0" applyFont="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40" fillId="36" borderId="32" applyNumberFormat="0" applyAlignment="0" applyProtection="0"/>
    <xf numFmtId="0" fontId="3" fillId="0" borderId="0"/>
    <xf numFmtId="0" fontId="41" fillId="10" borderId="32" applyNumberFormat="0" applyAlignment="0" applyProtection="0"/>
    <xf numFmtId="0" fontId="3" fillId="0" borderId="0"/>
    <xf numFmtId="0" fontId="3" fillId="4" borderId="0" applyNumberFormat="0" applyBorder="0" applyAlignment="0" applyProtection="0"/>
    <xf numFmtId="9" fontId="3" fillId="0" borderId="0" applyFont="0" applyFill="0" applyBorder="0" applyAlignment="0" applyProtection="0"/>
    <xf numFmtId="0" fontId="39" fillId="36" borderId="31" applyNumberFormat="0" applyAlignment="0" applyProtection="0"/>
    <xf numFmtId="0" fontId="39" fillId="36" borderId="31" applyNumberFormat="0" applyAlignment="0" applyProtection="0"/>
    <xf numFmtId="0" fontId="39" fillId="36" borderId="31" applyNumberFormat="0" applyAlignment="0" applyProtection="0"/>
    <xf numFmtId="0" fontId="39" fillId="36" borderId="31" applyNumberFormat="0" applyAlignment="0" applyProtection="0"/>
    <xf numFmtId="0" fontId="39" fillId="36" borderId="31" applyNumberFormat="0" applyAlignment="0" applyProtection="0"/>
    <xf numFmtId="0" fontId="39" fillId="36" borderId="31" applyNumberFormat="0" applyAlignment="0" applyProtection="0"/>
    <xf numFmtId="0" fontId="40" fillId="36" borderId="32" applyNumberFormat="0" applyAlignment="0" applyProtection="0"/>
    <xf numFmtId="0" fontId="40" fillId="36" borderId="32" applyNumberFormat="0" applyAlignment="0" applyProtection="0"/>
    <xf numFmtId="0" fontId="40" fillId="36" borderId="32" applyNumberFormat="0" applyAlignment="0" applyProtection="0"/>
    <xf numFmtId="0" fontId="40" fillId="36" borderId="32" applyNumberFormat="0" applyAlignment="0" applyProtection="0"/>
    <xf numFmtId="0" fontId="40" fillId="36" borderId="32" applyNumberFormat="0" applyAlignment="0" applyProtection="0"/>
    <xf numFmtId="0" fontId="40" fillId="36" borderId="32" applyNumberFormat="0" applyAlignment="0" applyProtection="0"/>
    <xf numFmtId="0" fontId="41" fillId="10" borderId="32" applyNumberFormat="0" applyAlignment="0" applyProtection="0"/>
    <xf numFmtId="0" fontId="41" fillId="10" borderId="32" applyNumberFormat="0" applyAlignment="0" applyProtection="0"/>
    <xf numFmtId="0" fontId="41" fillId="10" borderId="32" applyNumberFormat="0" applyAlignment="0" applyProtection="0"/>
    <xf numFmtId="0" fontId="41" fillId="10" borderId="32" applyNumberFormat="0" applyAlignment="0" applyProtection="0"/>
    <xf numFmtId="0" fontId="41" fillId="10" borderId="32" applyNumberFormat="0" applyAlignment="0" applyProtection="0"/>
    <xf numFmtId="0" fontId="41" fillId="10" borderId="32" applyNumberFormat="0" applyAlignment="0" applyProtection="0"/>
    <xf numFmtId="0" fontId="42" fillId="0" borderId="33" applyNumberFormat="0" applyFill="0" applyAlignment="0" applyProtection="0"/>
    <xf numFmtId="0" fontId="42" fillId="0" borderId="33" applyNumberFormat="0" applyFill="0" applyAlignment="0" applyProtection="0"/>
    <xf numFmtId="0" fontId="42" fillId="0" borderId="33" applyNumberFormat="0" applyFill="0" applyAlignment="0" applyProtection="0"/>
    <xf numFmtId="0" fontId="42" fillId="0" borderId="33" applyNumberFormat="0" applyFill="0" applyAlignment="0" applyProtection="0"/>
    <xf numFmtId="0" fontId="42" fillId="0" borderId="33" applyNumberFormat="0" applyFill="0" applyAlignment="0" applyProtection="0"/>
    <xf numFmtId="0" fontId="42" fillId="0" borderId="33" applyNumberFormat="0" applyFill="0" applyAlignment="0" applyProtection="0"/>
    <xf numFmtId="0" fontId="6" fillId="38" borderId="34" applyNumberFormat="0" applyFont="0" applyAlignment="0" applyProtection="0"/>
    <xf numFmtId="0" fontId="6" fillId="38" borderId="34" applyNumberFormat="0" applyFont="0" applyAlignment="0" applyProtection="0"/>
    <xf numFmtId="0" fontId="6" fillId="38" borderId="34" applyNumberFormat="0" applyFont="0" applyAlignment="0" applyProtection="0"/>
    <xf numFmtId="0" fontId="6" fillId="38" borderId="34" applyNumberFormat="0" applyFont="0" applyAlignment="0" applyProtection="0"/>
    <xf numFmtId="0" fontId="6" fillId="38" borderId="34" applyNumberFormat="0" applyFont="0" applyAlignment="0" applyProtection="0"/>
    <xf numFmtId="0" fontId="6" fillId="38" borderId="34" applyNumberFormat="0" applyFont="0" applyAlignment="0" applyProtection="0"/>
    <xf numFmtId="0" fontId="3" fillId="0" borderId="0"/>
    <xf numFmtId="0" fontId="39" fillId="36" borderId="31" applyNumberFormat="0" applyAlignment="0" applyProtection="0"/>
    <xf numFmtId="166" fontId="8" fillId="0" borderId="35">
      <alignment horizontal="left"/>
    </xf>
    <xf numFmtId="165" fontId="8" fillId="0" borderId="35">
      <alignment horizontal="left"/>
    </xf>
    <xf numFmtId="0" fontId="6" fillId="38" borderId="34" applyNumberFormat="0" applyFont="0" applyAlignment="0" applyProtection="0"/>
    <xf numFmtId="167" fontId="8" fillId="0" borderId="35">
      <alignment horizontal="left"/>
    </xf>
    <xf numFmtId="164" fontId="8" fillId="0" borderId="35">
      <alignment horizontal="left"/>
    </xf>
    <xf numFmtId="0" fontId="6" fillId="38" borderId="34" applyNumberFormat="0" applyFont="0" applyAlignment="0" applyProtection="0"/>
    <xf numFmtId="0" fontId="39" fillId="36" borderId="31" applyNumberFormat="0" applyAlignment="0" applyProtection="0"/>
    <xf numFmtId="0" fontId="40" fillId="36" borderId="32" applyNumberFormat="0" applyAlignment="0" applyProtection="0"/>
    <xf numFmtId="0" fontId="41" fillId="10" borderId="32" applyNumberFormat="0" applyAlignment="0" applyProtection="0"/>
    <xf numFmtId="0" fontId="42" fillId="0" borderId="33" applyNumberFormat="0" applyFill="0" applyAlignment="0" applyProtection="0"/>
    <xf numFmtId="0" fontId="6" fillId="38" borderId="34" applyNumberFormat="0" applyFont="0" applyAlignment="0" applyProtection="0"/>
    <xf numFmtId="164" fontId="8" fillId="0" borderId="35">
      <alignment horizontal="left"/>
    </xf>
    <xf numFmtId="165" fontId="8" fillId="0" borderId="35">
      <alignment horizontal="left"/>
    </xf>
    <xf numFmtId="166" fontId="8" fillId="0" borderId="35">
      <alignment horizontal="left"/>
    </xf>
    <xf numFmtId="167" fontId="8" fillId="0" borderId="35">
      <alignment horizontal="left"/>
    </xf>
    <xf numFmtId="0" fontId="39" fillId="36" borderId="31" applyNumberFormat="0" applyAlignment="0" applyProtection="0"/>
    <xf numFmtId="0" fontId="40" fillId="36" borderId="32" applyNumberFormat="0" applyAlignment="0" applyProtection="0"/>
    <xf numFmtId="0" fontId="41" fillId="10" borderId="32" applyNumberFormat="0" applyAlignment="0" applyProtection="0"/>
    <xf numFmtId="0" fontId="42" fillId="0" borderId="33" applyNumberFormat="0" applyFill="0" applyAlignment="0" applyProtection="0"/>
    <xf numFmtId="0" fontId="6" fillId="38" borderId="34" applyNumberFormat="0" applyFont="0" applyAlignment="0" applyProtection="0"/>
    <xf numFmtId="164" fontId="8" fillId="0" borderId="35">
      <alignment horizontal="left"/>
    </xf>
    <xf numFmtId="164" fontId="8" fillId="0" borderId="35">
      <alignment horizontal="left"/>
    </xf>
    <xf numFmtId="164" fontId="8" fillId="0" borderId="35">
      <alignment horizontal="left"/>
    </xf>
    <xf numFmtId="164" fontId="8" fillId="0" borderId="35">
      <alignment horizontal="left"/>
    </xf>
    <xf numFmtId="164" fontId="8" fillId="0" borderId="35">
      <alignment horizontal="left"/>
    </xf>
    <xf numFmtId="164" fontId="8" fillId="0" borderId="35">
      <alignment horizontal="left"/>
    </xf>
    <xf numFmtId="165" fontId="8" fillId="0" borderId="35">
      <alignment horizontal="left"/>
    </xf>
    <xf numFmtId="165" fontId="8" fillId="0" borderId="35">
      <alignment horizontal="left"/>
    </xf>
    <xf numFmtId="165" fontId="8" fillId="0" borderId="35">
      <alignment horizontal="left"/>
    </xf>
    <xf numFmtId="165" fontId="8" fillId="0" borderId="35">
      <alignment horizontal="left"/>
    </xf>
    <xf numFmtId="165" fontId="8" fillId="0" borderId="35">
      <alignment horizontal="left"/>
    </xf>
    <xf numFmtId="165" fontId="8" fillId="0" borderId="35">
      <alignment horizontal="left"/>
    </xf>
    <xf numFmtId="166" fontId="8" fillId="0" borderId="35">
      <alignment horizontal="left"/>
    </xf>
    <xf numFmtId="166" fontId="8" fillId="0" borderId="35">
      <alignment horizontal="left"/>
    </xf>
    <xf numFmtId="166" fontId="8" fillId="0" borderId="35">
      <alignment horizontal="left"/>
    </xf>
    <xf numFmtId="166" fontId="8" fillId="0" borderId="35">
      <alignment horizontal="left"/>
    </xf>
    <xf numFmtId="166" fontId="8" fillId="0" borderId="35">
      <alignment horizontal="left"/>
    </xf>
    <xf numFmtId="166" fontId="8" fillId="0" borderId="35">
      <alignment horizontal="left"/>
    </xf>
    <xf numFmtId="167" fontId="8" fillId="0" borderId="35">
      <alignment horizontal="left"/>
    </xf>
    <xf numFmtId="167" fontId="8" fillId="0" borderId="35">
      <alignment horizontal="left"/>
    </xf>
    <xf numFmtId="167" fontId="8" fillId="0" borderId="35">
      <alignment horizontal="left"/>
    </xf>
    <xf numFmtId="167" fontId="8" fillId="0" borderId="35">
      <alignment horizontal="left"/>
    </xf>
    <xf numFmtId="167" fontId="8" fillId="0" borderId="35">
      <alignment horizontal="left"/>
    </xf>
    <xf numFmtId="167" fontId="8" fillId="0" borderId="35">
      <alignment horizontal="left"/>
    </xf>
    <xf numFmtId="0" fontId="39" fillId="36" borderId="31" applyNumberFormat="0" applyAlignment="0" applyProtection="0"/>
    <xf numFmtId="0" fontId="39" fillId="36" borderId="31" applyNumberFormat="0" applyAlignment="0" applyProtection="0"/>
    <xf numFmtId="0" fontId="39" fillId="36" borderId="31" applyNumberFormat="0" applyAlignment="0" applyProtection="0"/>
    <xf numFmtId="0" fontId="39" fillId="36" borderId="31" applyNumberFormat="0" applyAlignment="0" applyProtection="0"/>
    <xf numFmtId="0" fontId="39" fillId="36" borderId="31" applyNumberFormat="0" applyAlignment="0" applyProtection="0"/>
    <xf numFmtId="0" fontId="39" fillId="36" borderId="31" applyNumberFormat="0" applyAlignment="0" applyProtection="0"/>
    <xf numFmtId="0" fontId="40" fillId="36" borderId="32" applyNumberFormat="0" applyAlignment="0" applyProtection="0"/>
    <xf numFmtId="0" fontId="40" fillId="36" borderId="32" applyNumberFormat="0" applyAlignment="0" applyProtection="0"/>
    <xf numFmtId="0" fontId="40" fillId="36" borderId="32" applyNumberFormat="0" applyAlignment="0" applyProtection="0"/>
    <xf numFmtId="0" fontId="40" fillId="36" borderId="32" applyNumberFormat="0" applyAlignment="0" applyProtection="0"/>
    <xf numFmtId="0" fontId="40" fillId="36" borderId="32" applyNumberFormat="0" applyAlignment="0" applyProtection="0"/>
    <xf numFmtId="0" fontId="40" fillId="36" borderId="32" applyNumberFormat="0" applyAlignment="0" applyProtection="0"/>
    <xf numFmtId="0" fontId="41" fillId="10" borderId="32" applyNumberFormat="0" applyAlignment="0" applyProtection="0"/>
    <xf numFmtId="0" fontId="41" fillId="10" borderId="32" applyNumberFormat="0" applyAlignment="0" applyProtection="0"/>
    <xf numFmtId="0" fontId="41" fillId="10" borderId="32" applyNumberFormat="0" applyAlignment="0" applyProtection="0"/>
    <xf numFmtId="0" fontId="41" fillId="10" borderId="32" applyNumberFormat="0" applyAlignment="0" applyProtection="0"/>
    <xf numFmtId="0" fontId="41" fillId="10" borderId="32" applyNumberFormat="0" applyAlignment="0" applyProtection="0"/>
    <xf numFmtId="0" fontId="41" fillId="10" borderId="32" applyNumberFormat="0" applyAlignment="0" applyProtection="0"/>
    <xf numFmtId="0" fontId="42" fillId="0" borderId="33" applyNumberFormat="0" applyFill="0" applyAlignment="0" applyProtection="0"/>
    <xf numFmtId="0" fontId="42" fillId="0" borderId="33" applyNumberFormat="0" applyFill="0" applyAlignment="0" applyProtection="0"/>
    <xf numFmtId="0" fontId="42" fillId="0" borderId="33" applyNumberFormat="0" applyFill="0" applyAlignment="0" applyProtection="0"/>
    <xf numFmtId="0" fontId="42" fillId="0" borderId="33" applyNumberFormat="0" applyFill="0" applyAlignment="0" applyProtection="0"/>
    <xf numFmtId="0" fontId="42" fillId="0" borderId="33" applyNumberFormat="0" applyFill="0" applyAlignment="0" applyProtection="0"/>
    <xf numFmtId="0" fontId="42" fillId="0" borderId="33" applyNumberFormat="0" applyFill="0" applyAlignment="0" applyProtection="0"/>
    <xf numFmtId="0" fontId="6" fillId="38" borderId="34" applyNumberFormat="0" applyFont="0" applyAlignment="0" applyProtection="0"/>
    <xf numFmtId="0" fontId="6" fillId="38" borderId="34" applyNumberFormat="0" applyFont="0" applyAlignment="0" applyProtection="0"/>
    <xf numFmtId="0" fontId="6" fillId="38" borderId="34" applyNumberFormat="0" applyFont="0" applyAlignment="0" applyProtection="0"/>
    <xf numFmtId="0" fontId="6" fillId="38" borderId="34" applyNumberFormat="0" applyFont="0" applyAlignment="0" applyProtection="0"/>
    <xf numFmtId="0" fontId="6" fillId="38" borderId="34" applyNumberFormat="0" applyFont="0" applyAlignment="0" applyProtection="0"/>
    <xf numFmtId="0" fontId="6" fillId="38" borderId="34" applyNumberFormat="0" applyFont="0" applyAlignment="0" applyProtection="0"/>
    <xf numFmtId="164" fontId="8" fillId="0" borderId="26">
      <alignment horizontal="left"/>
    </xf>
    <xf numFmtId="164" fontId="8" fillId="0" borderId="26">
      <alignment horizontal="left"/>
    </xf>
    <xf numFmtId="164" fontId="8" fillId="0" borderId="26">
      <alignment horizontal="left"/>
    </xf>
    <xf numFmtId="164" fontId="8" fillId="0" borderId="26">
      <alignment horizontal="left"/>
    </xf>
    <xf numFmtId="164" fontId="8" fillId="0" borderId="26">
      <alignment horizontal="left"/>
    </xf>
    <xf numFmtId="164" fontId="8" fillId="0" borderId="26">
      <alignment horizontal="left"/>
    </xf>
    <xf numFmtId="165" fontId="8" fillId="0" borderId="26">
      <alignment horizontal="left"/>
    </xf>
    <xf numFmtId="165" fontId="8" fillId="0" borderId="26">
      <alignment horizontal="left"/>
    </xf>
    <xf numFmtId="165" fontId="8" fillId="0" borderId="26">
      <alignment horizontal="left"/>
    </xf>
    <xf numFmtId="165" fontId="8" fillId="0" borderId="26">
      <alignment horizontal="left"/>
    </xf>
    <xf numFmtId="165" fontId="8" fillId="0" borderId="26">
      <alignment horizontal="left"/>
    </xf>
    <xf numFmtId="165" fontId="8" fillId="0" borderId="26">
      <alignment horizontal="left"/>
    </xf>
    <xf numFmtId="166" fontId="8" fillId="0" borderId="26">
      <alignment horizontal="left"/>
    </xf>
    <xf numFmtId="166" fontId="8" fillId="0" borderId="26">
      <alignment horizontal="left"/>
    </xf>
    <xf numFmtId="166" fontId="8" fillId="0" borderId="26">
      <alignment horizontal="left"/>
    </xf>
    <xf numFmtId="166" fontId="8" fillId="0" borderId="26">
      <alignment horizontal="left"/>
    </xf>
    <xf numFmtId="166" fontId="8" fillId="0" borderId="26">
      <alignment horizontal="left"/>
    </xf>
    <xf numFmtId="166" fontId="8" fillId="0" borderId="26">
      <alignment horizontal="left"/>
    </xf>
    <xf numFmtId="167" fontId="8" fillId="0" borderId="26">
      <alignment horizontal="left"/>
    </xf>
    <xf numFmtId="167" fontId="8" fillId="0" borderId="26">
      <alignment horizontal="left"/>
    </xf>
    <xf numFmtId="167" fontId="8" fillId="0" borderId="26">
      <alignment horizontal="left"/>
    </xf>
    <xf numFmtId="167" fontId="8" fillId="0" borderId="26">
      <alignment horizontal="left"/>
    </xf>
    <xf numFmtId="167" fontId="8" fillId="0" borderId="26">
      <alignment horizontal="left"/>
    </xf>
    <xf numFmtId="167" fontId="8" fillId="0" borderId="26">
      <alignment horizontal="left"/>
    </xf>
    <xf numFmtId="0" fontId="39" fillId="36" borderId="31" applyNumberFormat="0" applyAlignment="0" applyProtection="0"/>
    <xf numFmtId="0" fontId="39" fillId="36" borderId="31" applyNumberFormat="0" applyAlignment="0" applyProtection="0"/>
    <xf numFmtId="0" fontId="39" fillId="36" borderId="31" applyNumberFormat="0" applyAlignment="0" applyProtection="0"/>
    <xf numFmtId="0" fontId="39" fillId="36" borderId="31" applyNumberFormat="0" applyAlignment="0" applyProtection="0"/>
    <xf numFmtId="0" fontId="39" fillId="36" borderId="31" applyNumberFormat="0" applyAlignment="0" applyProtection="0"/>
    <xf numFmtId="0" fontId="39" fillId="36" borderId="31" applyNumberFormat="0" applyAlignment="0" applyProtection="0"/>
    <xf numFmtId="0" fontId="40" fillId="36" borderId="32" applyNumberFormat="0" applyAlignment="0" applyProtection="0"/>
    <xf numFmtId="0" fontId="40" fillId="36" borderId="32" applyNumberFormat="0" applyAlignment="0" applyProtection="0"/>
    <xf numFmtId="0" fontId="40" fillId="36" borderId="32" applyNumberFormat="0" applyAlignment="0" applyProtection="0"/>
    <xf numFmtId="0" fontId="40" fillId="36" borderId="32" applyNumberFormat="0" applyAlignment="0" applyProtection="0"/>
    <xf numFmtId="0" fontId="40" fillId="36" borderId="32" applyNumberFormat="0" applyAlignment="0" applyProtection="0"/>
    <xf numFmtId="0" fontId="40" fillId="36" borderId="32" applyNumberFormat="0" applyAlignment="0" applyProtection="0"/>
    <xf numFmtId="0" fontId="41" fillId="10" borderId="32" applyNumberFormat="0" applyAlignment="0" applyProtection="0"/>
    <xf numFmtId="0" fontId="41" fillId="10" borderId="32" applyNumberFormat="0" applyAlignment="0" applyProtection="0"/>
    <xf numFmtId="0" fontId="41" fillId="10" borderId="32" applyNumberFormat="0" applyAlignment="0" applyProtection="0"/>
    <xf numFmtId="0" fontId="41" fillId="10" borderId="32" applyNumberFormat="0" applyAlignment="0" applyProtection="0"/>
    <xf numFmtId="0" fontId="41" fillId="10" borderId="32" applyNumberFormat="0" applyAlignment="0" applyProtection="0"/>
    <xf numFmtId="0" fontId="41" fillId="10" borderId="32" applyNumberFormat="0" applyAlignment="0" applyProtection="0"/>
    <xf numFmtId="0" fontId="42" fillId="0" borderId="33" applyNumberFormat="0" applyFill="0" applyAlignment="0" applyProtection="0"/>
    <xf numFmtId="0" fontId="42" fillId="0" borderId="33" applyNumberFormat="0" applyFill="0" applyAlignment="0" applyProtection="0"/>
    <xf numFmtId="0" fontId="42" fillId="0" borderId="33" applyNumberFormat="0" applyFill="0" applyAlignment="0" applyProtection="0"/>
    <xf numFmtId="0" fontId="42" fillId="0" borderId="33" applyNumberFormat="0" applyFill="0" applyAlignment="0" applyProtection="0"/>
    <xf numFmtId="0" fontId="42" fillId="0" borderId="33" applyNumberFormat="0" applyFill="0" applyAlignment="0" applyProtection="0"/>
    <xf numFmtId="0" fontId="42" fillId="0" borderId="33" applyNumberFormat="0" applyFill="0" applyAlignment="0" applyProtection="0"/>
    <xf numFmtId="0" fontId="6" fillId="38" borderId="34" applyNumberFormat="0" applyFont="0" applyAlignment="0" applyProtection="0"/>
    <xf numFmtId="0" fontId="6" fillId="38" borderId="34" applyNumberFormat="0" applyFont="0" applyAlignment="0" applyProtection="0"/>
    <xf numFmtId="0" fontId="6" fillId="38" borderId="34" applyNumberFormat="0" applyFont="0" applyAlignment="0" applyProtection="0"/>
    <xf numFmtId="0" fontId="6" fillId="38" borderId="34" applyNumberFormat="0" applyFont="0" applyAlignment="0" applyProtection="0"/>
    <xf numFmtId="0" fontId="6" fillId="38" borderId="34" applyNumberFormat="0" applyFont="0" applyAlignment="0" applyProtection="0"/>
    <xf numFmtId="0" fontId="6" fillId="38" borderId="34" applyNumberFormat="0" applyFont="0" applyAlignment="0" applyProtection="0"/>
    <xf numFmtId="164" fontId="8" fillId="0" borderId="26">
      <alignment horizontal="left"/>
    </xf>
    <xf numFmtId="164" fontId="8" fillId="0" borderId="26">
      <alignment horizontal="left"/>
    </xf>
    <xf numFmtId="164" fontId="8" fillId="0" borderId="26">
      <alignment horizontal="left"/>
    </xf>
    <xf numFmtId="164" fontId="8" fillId="0" borderId="26">
      <alignment horizontal="left"/>
    </xf>
    <xf numFmtId="164" fontId="8" fillId="0" borderId="26">
      <alignment horizontal="left"/>
    </xf>
    <xf numFmtId="164" fontId="8" fillId="0" borderId="26">
      <alignment horizontal="left"/>
    </xf>
    <xf numFmtId="165" fontId="8" fillId="0" borderId="26">
      <alignment horizontal="left"/>
    </xf>
    <xf numFmtId="165" fontId="8" fillId="0" borderId="26">
      <alignment horizontal="left"/>
    </xf>
    <xf numFmtId="165" fontId="8" fillId="0" borderId="26">
      <alignment horizontal="left"/>
    </xf>
    <xf numFmtId="165" fontId="8" fillId="0" borderId="26">
      <alignment horizontal="left"/>
    </xf>
    <xf numFmtId="165" fontId="8" fillId="0" borderId="26">
      <alignment horizontal="left"/>
    </xf>
    <xf numFmtId="165" fontId="8" fillId="0" borderId="26">
      <alignment horizontal="left"/>
    </xf>
    <xf numFmtId="166" fontId="8" fillId="0" borderId="26">
      <alignment horizontal="left"/>
    </xf>
    <xf numFmtId="166" fontId="8" fillId="0" borderId="26">
      <alignment horizontal="left"/>
    </xf>
    <xf numFmtId="166" fontId="8" fillId="0" borderId="26">
      <alignment horizontal="left"/>
    </xf>
    <xf numFmtId="166" fontId="8" fillId="0" borderId="26">
      <alignment horizontal="left"/>
    </xf>
    <xf numFmtId="166" fontId="8" fillId="0" borderId="26">
      <alignment horizontal="left"/>
    </xf>
    <xf numFmtId="166" fontId="8" fillId="0" borderId="26">
      <alignment horizontal="left"/>
    </xf>
    <xf numFmtId="167" fontId="8" fillId="0" borderId="26">
      <alignment horizontal="left"/>
    </xf>
    <xf numFmtId="167" fontId="8" fillId="0" borderId="26">
      <alignment horizontal="left"/>
    </xf>
    <xf numFmtId="167" fontId="8" fillId="0" borderId="26">
      <alignment horizontal="left"/>
    </xf>
    <xf numFmtId="167" fontId="8" fillId="0" borderId="26">
      <alignment horizontal="left"/>
    </xf>
    <xf numFmtId="167" fontId="8" fillId="0" borderId="26">
      <alignment horizontal="left"/>
    </xf>
    <xf numFmtId="167" fontId="8" fillId="0" borderId="26">
      <alignment horizontal="left"/>
    </xf>
    <xf numFmtId="0" fontId="3" fillId="4" borderId="0" applyNumberFormat="0" applyBorder="0" applyAlignment="0" applyProtection="0"/>
    <xf numFmtId="0" fontId="3" fillId="30" borderId="0" applyNumberFormat="0" applyBorder="0" applyAlignment="0" applyProtection="0"/>
    <xf numFmtId="0" fontId="3" fillId="0" borderId="0"/>
    <xf numFmtId="0" fontId="3" fillId="30" borderId="0" applyNumberFormat="0" applyBorder="0" applyAlignment="0" applyProtection="0"/>
    <xf numFmtId="0" fontId="3" fillId="4" borderId="0" applyNumberFormat="0" applyBorder="0" applyAlignment="0" applyProtection="0"/>
    <xf numFmtId="0" fontId="3" fillId="0" borderId="0"/>
    <xf numFmtId="0" fontId="3" fillId="30" borderId="0" applyNumberFormat="0" applyBorder="0" applyAlignment="0" applyProtection="0"/>
    <xf numFmtId="0" fontId="3" fillId="4" borderId="0" applyNumberFormat="0" applyBorder="0" applyAlignment="0" applyProtection="0"/>
    <xf numFmtId="0" fontId="3" fillId="0" borderId="0"/>
    <xf numFmtId="41" fontId="56" fillId="23" borderId="0">
      <alignment horizontal="left" vertical="center"/>
    </xf>
    <xf numFmtId="41" fontId="55" fillId="26" borderId="0">
      <alignment horizontal="left" vertical="center"/>
    </xf>
    <xf numFmtId="41" fontId="38" fillId="29" borderId="16" applyAlignment="0" applyProtection="0"/>
    <xf numFmtId="41" fontId="3" fillId="31" borderId="1">
      <alignment horizontal="left" vertical="center"/>
      <protection locked="0"/>
    </xf>
    <xf numFmtId="9" fontId="6" fillId="0" borderId="0" applyFont="0" applyFill="0" applyBorder="0" applyAlignment="0" applyProtection="0"/>
    <xf numFmtId="0" fontId="3" fillId="0" borderId="0"/>
    <xf numFmtId="0" fontId="3" fillId="30"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41" fontId="55" fillId="23" borderId="0">
      <alignment horizontal="left" vertical="center"/>
    </xf>
    <xf numFmtId="0" fontId="5" fillId="0" borderId="0"/>
    <xf numFmtId="41" fontId="3" fillId="31" borderId="1">
      <alignment horizontal="left" vertical="center"/>
      <protection locked="0"/>
    </xf>
    <xf numFmtId="0" fontId="5" fillId="0" borderId="0"/>
  </cellStyleXfs>
  <cellXfs count="135">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171" fontId="34" fillId="22" borderId="1" xfId="66" applyNumberFormat="1" applyFill="1" applyBorder="1" applyAlignment="1" applyProtection="1">
      <alignment horizontal="center" vertical="center"/>
      <protection locked="0"/>
    </xf>
    <xf numFmtId="173" fontId="28" fillId="22" borderId="15" xfId="2" applyNumberFormat="1" applyFont="1" applyFill="1" applyBorder="1" applyAlignment="1" applyProtection="1">
      <alignment horizontal="center" vertical="center"/>
      <protection locked="0"/>
    </xf>
    <xf numFmtId="6" fontId="28" fillId="22" borderId="7" xfId="2" applyNumberFormat="1" applyFont="1" applyFill="1" applyBorder="1" applyAlignment="1" applyProtection="1">
      <alignment horizontal="center" vertical="center"/>
      <protection locked="0"/>
    </xf>
    <xf numFmtId="44" fontId="2" fillId="21" borderId="1" xfId="0" applyNumberFormat="1" applyFont="1" applyFill="1" applyBorder="1" applyProtection="1"/>
    <xf numFmtId="44" fontId="2" fillId="22" borderId="1" xfId="0" applyNumberFormat="1" applyFont="1" applyFill="1" applyBorder="1" applyProtection="1">
      <protection locked="0"/>
    </xf>
    <xf numFmtId="44" fontId="2" fillId="22" borderId="1" xfId="67" applyNumberFormat="1" applyFont="1" applyFill="1" applyBorder="1" applyProtection="1">
      <protection locked="0"/>
    </xf>
    <xf numFmtId="44" fontId="1" fillId="21" borderId="1" xfId="0" applyNumberFormat="1" applyFont="1" applyFill="1" applyBorder="1" applyProtection="1"/>
    <xf numFmtId="44" fontId="1" fillId="22" borderId="1" xfId="0" applyNumberFormat="1" applyFont="1" applyFill="1" applyBorder="1" applyProtection="1">
      <protection locked="0"/>
    </xf>
    <xf numFmtId="44" fontId="1" fillId="22" borderId="1" xfId="67" applyNumberFormat="1" applyFont="1" applyFill="1" applyBorder="1" applyProtection="1">
      <protection locked="0"/>
    </xf>
    <xf numFmtId="0" fontId="5" fillId="21" borderId="3" xfId="64" applyFont="1" applyFill="1" applyBorder="1" applyProtection="1"/>
    <xf numFmtId="0" fontId="5" fillId="21" borderId="1" xfId="64" applyFont="1" applyFill="1" applyBorder="1" applyProtection="1"/>
    <xf numFmtId="44" fontId="35" fillId="21" borderId="1" xfId="0" applyNumberFormat="1" applyFont="1" applyFill="1" applyBorder="1" applyProtection="1"/>
    <xf numFmtId="0" fontId="5" fillId="22" borderId="1" xfId="64" applyFont="1" applyFill="1" applyBorder="1" applyProtection="1">
      <protection locked="0"/>
    </xf>
    <xf numFmtId="6" fontId="31" fillId="0" borderId="0" xfId="0" applyNumberFormat="1" applyFont="1" applyAlignment="1" applyProtection="1">
      <alignment vertical="center"/>
    </xf>
  </cellXfs>
  <cellStyles count="443">
    <cellStyle name="_Column1" xfId="37" xr:uid="{00000000-0005-0000-0000-000000000000}"/>
    <cellStyle name="_Column1 2" xfId="118" xr:uid="{00000000-0005-0000-0000-000001000000}"/>
    <cellStyle name="_Column1_120319_BAB_KoPr2012_KEMA" xfId="38" xr:uid="{00000000-0005-0000-0000-000002000000}"/>
    <cellStyle name="_Column1_120329_EHB_KoPr_Basisjahr_ENTWURF" xfId="75" xr:uid="{00000000-0005-0000-0000-000003000000}"/>
    <cellStyle name="_Column1_A. Allgemeine Informationen" xfId="39" xr:uid="{00000000-0005-0000-0000-000004000000}"/>
    <cellStyle name="_Column1_Ausfüllhilfe" xfId="40" xr:uid="{00000000-0005-0000-0000-000005000000}"/>
    <cellStyle name="_Column1_kalk. EK-Verzinsung" xfId="76" xr:uid="{00000000-0005-0000-0000-000006000000}"/>
    <cellStyle name="_Column1_Mehrjahresvergleich" xfId="77" xr:uid="{00000000-0005-0000-0000-000007000000}"/>
    <cellStyle name="_Column1_SAV-Vergleich" xfId="78" xr:uid="{00000000-0005-0000-0000-000008000000}"/>
    <cellStyle name="_Column2" xfId="41" xr:uid="{00000000-0005-0000-0000-000009000000}"/>
    <cellStyle name="_Column3" xfId="42" xr:uid="{00000000-0005-0000-0000-00000A000000}"/>
    <cellStyle name="_Column4" xfId="43" xr:uid="{00000000-0005-0000-0000-00000B000000}"/>
    <cellStyle name="_Column4_120319_BAB_KoPr2012_KEMA" xfId="44" xr:uid="{00000000-0005-0000-0000-00000C000000}"/>
    <cellStyle name="_Column4_120329_EHB_KoPr_Basisjahr_ENTWURF" xfId="79" xr:uid="{00000000-0005-0000-0000-00000D000000}"/>
    <cellStyle name="_Column4_A. Allgemeine Informationen" xfId="45" xr:uid="{00000000-0005-0000-0000-00000E000000}"/>
    <cellStyle name="_Column4_Ausfüllhilfe" xfId="46" xr:uid="{00000000-0005-0000-0000-00000F000000}"/>
    <cellStyle name="_Column4_kalk. EK-Verzinsung" xfId="80" xr:uid="{00000000-0005-0000-0000-000010000000}"/>
    <cellStyle name="_Column4_Mehrjahresvergleich" xfId="81" xr:uid="{00000000-0005-0000-0000-000011000000}"/>
    <cellStyle name="_Column4_SAV-Vergleich" xfId="82" xr:uid="{00000000-0005-0000-0000-000012000000}"/>
    <cellStyle name="_Column5" xfId="47" xr:uid="{00000000-0005-0000-0000-000013000000}"/>
    <cellStyle name="_Column6" xfId="48" xr:uid="{00000000-0005-0000-0000-000014000000}"/>
    <cellStyle name="_Column7" xfId="49" xr:uid="{00000000-0005-0000-0000-000015000000}"/>
    <cellStyle name="_Data" xfId="50" xr:uid="{00000000-0005-0000-0000-000016000000}"/>
    <cellStyle name="_Data_120319_BAB_KoPr2012_KEMA" xfId="51" xr:uid="{00000000-0005-0000-0000-000017000000}"/>
    <cellStyle name="_Data_120319_BAB_KoPr2012_KEMA_120616_Prüfwerkzeug_2_EOG" xfId="83" xr:uid="{00000000-0005-0000-0000-000018000000}"/>
    <cellStyle name="_Data_120319_BAB_KoPr2012_KEMA_Kopie von 121130_MessungMSBAbrechnung_Kürzungsverrechnung" xfId="84" xr:uid="{00000000-0005-0000-0000-000019000000}"/>
    <cellStyle name="_Data_120319_BAB_KoPr2012_KEMA_VNBErhebungsbogenKostenprfg2012_2xls" xfId="85" xr:uid="{00000000-0005-0000-0000-00001A000000}"/>
    <cellStyle name="_Header" xfId="52" xr:uid="{00000000-0005-0000-0000-00001B000000}"/>
    <cellStyle name="_Row1" xfId="53" xr:uid="{00000000-0005-0000-0000-00001C000000}"/>
    <cellStyle name="_Row1 2" xfId="119" xr:uid="{00000000-0005-0000-0000-00001D000000}"/>
    <cellStyle name="_Row1_120319_BAB_KoPr2012_KEMA" xfId="54" xr:uid="{00000000-0005-0000-0000-00001E000000}"/>
    <cellStyle name="_Row1_120329_EHB_KoPr_Basisjahr_ENTWURF" xfId="86" xr:uid="{00000000-0005-0000-0000-00001F000000}"/>
    <cellStyle name="_Row1_A. Allgemeine Informationen" xfId="55" xr:uid="{00000000-0005-0000-0000-000020000000}"/>
    <cellStyle name="_Row1_Ausfüllhilfe" xfId="56" xr:uid="{00000000-0005-0000-0000-000021000000}"/>
    <cellStyle name="_Row1_kalk. EK-Verzinsung" xfId="87" xr:uid="{00000000-0005-0000-0000-000022000000}"/>
    <cellStyle name="_Row1_Mehrjahresvergleich" xfId="88" xr:uid="{00000000-0005-0000-0000-000023000000}"/>
    <cellStyle name="_Row1_SAV-Vergleich" xfId="89" xr:uid="{00000000-0005-0000-0000-000024000000}"/>
    <cellStyle name="_Row2" xfId="57" xr:uid="{00000000-0005-0000-0000-000025000000}"/>
    <cellStyle name="_Row3" xfId="58" xr:uid="{00000000-0005-0000-0000-000026000000}"/>
    <cellStyle name="_Row4" xfId="59" xr:uid="{00000000-0005-0000-0000-000027000000}"/>
    <cellStyle name="_Row5" xfId="60" xr:uid="{00000000-0005-0000-0000-000028000000}"/>
    <cellStyle name="_Row6" xfId="61" xr:uid="{00000000-0005-0000-0000-000029000000}"/>
    <cellStyle name="_Row7" xfId="62" xr:uid="{00000000-0005-0000-0000-00002A000000}"/>
    <cellStyle name="20 % - Akzent2" xfId="2" builtinId="34"/>
    <cellStyle name="20 % - Akzent2 2" xfId="146" xr:uid="{00000000-0005-0000-0000-00002C000000}"/>
    <cellStyle name="20 % - Akzent2 2 2" xfId="233" xr:uid="{00000000-0005-0000-0000-00002D000000}"/>
    <cellStyle name="20 % - Akzent2 3" xfId="419" xr:uid="{00000000-0005-0000-0000-00002E000000}"/>
    <cellStyle name="20 % - Akzent2 4" xfId="423" xr:uid="{00000000-0005-0000-0000-00002F000000}"/>
    <cellStyle name="20 % - Akzent2 5" xfId="426" xr:uid="{00000000-0005-0000-0000-000030000000}"/>
    <cellStyle name="20 % - Akzent2 5 2" xfId="435" xr:uid="{00000000-0005-0000-0000-000031000000}"/>
    <cellStyle name="20% - Akzent1" xfId="3" xr:uid="{00000000-0005-0000-0000-000032000000}"/>
    <cellStyle name="20% - Akzent2" xfId="4" xr:uid="{00000000-0005-0000-0000-000033000000}"/>
    <cellStyle name="20% - Akzent3" xfId="5" xr:uid="{00000000-0005-0000-0000-000034000000}"/>
    <cellStyle name="20% - Akzent4" xfId="6" xr:uid="{00000000-0005-0000-0000-000035000000}"/>
    <cellStyle name="20% - Akzent5" xfId="7" xr:uid="{00000000-0005-0000-0000-000036000000}"/>
    <cellStyle name="20% - Akzent6" xfId="8" xr:uid="{00000000-0005-0000-0000-000037000000}"/>
    <cellStyle name="4" xfId="9" xr:uid="{00000000-0005-0000-0000-000038000000}"/>
    <cellStyle name="4 2" xfId="120" xr:uid="{00000000-0005-0000-0000-000039000000}"/>
    <cellStyle name="4 2 2" xfId="278" xr:uid="{00000000-0005-0000-0000-00003A000000}"/>
    <cellStyle name="4 2 3" xfId="271" xr:uid="{00000000-0005-0000-0000-00003B000000}"/>
    <cellStyle name="4 2 4" xfId="214" xr:uid="{00000000-0005-0000-0000-00003C000000}"/>
    <cellStyle name="4 3" xfId="148" xr:uid="{00000000-0005-0000-0000-00003D000000}"/>
    <cellStyle name="4 3 2" xfId="287" xr:uid="{00000000-0005-0000-0000-00003E000000}"/>
    <cellStyle name="4 3 2 2" xfId="395" xr:uid="{00000000-0005-0000-0000-00003F000000}"/>
    <cellStyle name="4 3 3" xfId="341" xr:uid="{00000000-0005-0000-0000-000040000000}"/>
    <cellStyle name="4 4" xfId="149" xr:uid="{00000000-0005-0000-0000-000041000000}"/>
    <cellStyle name="4 4 2" xfId="288" xr:uid="{00000000-0005-0000-0000-000042000000}"/>
    <cellStyle name="4 4 2 2" xfId="396" xr:uid="{00000000-0005-0000-0000-000043000000}"/>
    <cellStyle name="4 4 3" xfId="342" xr:uid="{00000000-0005-0000-0000-000044000000}"/>
    <cellStyle name="4 5" xfId="150" xr:uid="{00000000-0005-0000-0000-000045000000}"/>
    <cellStyle name="4 5 2" xfId="289" xr:uid="{00000000-0005-0000-0000-000046000000}"/>
    <cellStyle name="4 5 2 2" xfId="397" xr:uid="{00000000-0005-0000-0000-000047000000}"/>
    <cellStyle name="4 5 3" xfId="343" xr:uid="{00000000-0005-0000-0000-000048000000}"/>
    <cellStyle name="4 6" xfId="151" xr:uid="{00000000-0005-0000-0000-000049000000}"/>
    <cellStyle name="4 6 2" xfId="290" xr:uid="{00000000-0005-0000-0000-00004A000000}"/>
    <cellStyle name="4 6 2 2" xfId="398" xr:uid="{00000000-0005-0000-0000-00004B000000}"/>
    <cellStyle name="4 6 3" xfId="344" xr:uid="{00000000-0005-0000-0000-00004C000000}"/>
    <cellStyle name="4 7" xfId="152" xr:uid="{00000000-0005-0000-0000-00004D000000}"/>
    <cellStyle name="4 7 2" xfId="291" xr:uid="{00000000-0005-0000-0000-00004E000000}"/>
    <cellStyle name="4 7 2 2" xfId="399" xr:uid="{00000000-0005-0000-0000-00004F000000}"/>
    <cellStyle name="4 7 3" xfId="345" xr:uid="{00000000-0005-0000-0000-000050000000}"/>
    <cellStyle name="4 8" xfId="153" xr:uid="{00000000-0005-0000-0000-000051000000}"/>
    <cellStyle name="4 8 2" xfId="292" xr:uid="{00000000-0005-0000-0000-000052000000}"/>
    <cellStyle name="4 8 2 2" xfId="400" xr:uid="{00000000-0005-0000-0000-000053000000}"/>
    <cellStyle name="4 8 3" xfId="346" xr:uid="{00000000-0005-0000-0000-000054000000}"/>
    <cellStyle name="40 % - Akzent1 2" xfId="420" xr:uid="{00000000-0005-0000-0000-000055000000}"/>
    <cellStyle name="40 % - Akzent1 3" xfId="422" xr:uid="{00000000-0005-0000-0000-000056000000}"/>
    <cellStyle name="40 % - Akzent1 4" xfId="425" xr:uid="{00000000-0005-0000-0000-000057000000}"/>
    <cellStyle name="40 % - Akzent1 4 2" xfId="434" xr:uid="{00000000-0005-0000-0000-000058000000}"/>
    <cellStyle name="40 % - Akzent1 5" xfId="144" xr:uid="{00000000-0005-0000-0000-000059000000}"/>
    <cellStyle name="40% - Akzent1" xfId="10" xr:uid="{00000000-0005-0000-0000-00005A000000}"/>
    <cellStyle name="40% - Akzent2" xfId="11" xr:uid="{00000000-0005-0000-0000-00005B000000}"/>
    <cellStyle name="40% - Akzent3" xfId="12" xr:uid="{00000000-0005-0000-0000-00005C000000}"/>
    <cellStyle name="40% - Akzent4" xfId="13" xr:uid="{00000000-0005-0000-0000-00005D000000}"/>
    <cellStyle name="40% - Akzent5" xfId="14" xr:uid="{00000000-0005-0000-0000-00005E000000}"/>
    <cellStyle name="40% - Akzent6" xfId="15" xr:uid="{00000000-0005-0000-0000-00005F000000}"/>
    <cellStyle name="5" xfId="16" xr:uid="{00000000-0005-0000-0000-000060000000}"/>
    <cellStyle name="5 2" xfId="121" xr:uid="{00000000-0005-0000-0000-000061000000}"/>
    <cellStyle name="5 2 2" xfId="279" xr:uid="{00000000-0005-0000-0000-000062000000}"/>
    <cellStyle name="5 2 3" xfId="268" xr:uid="{00000000-0005-0000-0000-000063000000}"/>
    <cellStyle name="5 2 4" xfId="215" xr:uid="{00000000-0005-0000-0000-000064000000}"/>
    <cellStyle name="5 3" xfId="154" xr:uid="{00000000-0005-0000-0000-000065000000}"/>
    <cellStyle name="5 3 2" xfId="293" xr:uid="{00000000-0005-0000-0000-000066000000}"/>
    <cellStyle name="5 3 2 2" xfId="401" xr:uid="{00000000-0005-0000-0000-000067000000}"/>
    <cellStyle name="5 3 3" xfId="347" xr:uid="{00000000-0005-0000-0000-000068000000}"/>
    <cellStyle name="5 4" xfId="155" xr:uid="{00000000-0005-0000-0000-000069000000}"/>
    <cellStyle name="5 4 2" xfId="294" xr:uid="{00000000-0005-0000-0000-00006A000000}"/>
    <cellStyle name="5 4 2 2" xfId="402" xr:uid="{00000000-0005-0000-0000-00006B000000}"/>
    <cellStyle name="5 4 3" xfId="348" xr:uid="{00000000-0005-0000-0000-00006C000000}"/>
    <cellStyle name="5 5" xfId="156" xr:uid="{00000000-0005-0000-0000-00006D000000}"/>
    <cellStyle name="5 5 2" xfId="295" xr:uid="{00000000-0005-0000-0000-00006E000000}"/>
    <cellStyle name="5 5 2 2" xfId="403" xr:uid="{00000000-0005-0000-0000-00006F000000}"/>
    <cellStyle name="5 5 3" xfId="349" xr:uid="{00000000-0005-0000-0000-000070000000}"/>
    <cellStyle name="5 6" xfId="157" xr:uid="{00000000-0005-0000-0000-000071000000}"/>
    <cellStyle name="5 6 2" xfId="296" xr:uid="{00000000-0005-0000-0000-000072000000}"/>
    <cellStyle name="5 6 2 2" xfId="404" xr:uid="{00000000-0005-0000-0000-000073000000}"/>
    <cellStyle name="5 6 3" xfId="350" xr:uid="{00000000-0005-0000-0000-000074000000}"/>
    <cellStyle name="5 7" xfId="158" xr:uid="{00000000-0005-0000-0000-000075000000}"/>
    <cellStyle name="5 7 2" xfId="297" xr:uid="{00000000-0005-0000-0000-000076000000}"/>
    <cellStyle name="5 7 2 2" xfId="405" xr:uid="{00000000-0005-0000-0000-000077000000}"/>
    <cellStyle name="5 7 3" xfId="351" xr:uid="{00000000-0005-0000-0000-000078000000}"/>
    <cellStyle name="5 8" xfId="159" xr:uid="{00000000-0005-0000-0000-000079000000}"/>
    <cellStyle name="5 8 2" xfId="298" xr:uid="{00000000-0005-0000-0000-00007A000000}"/>
    <cellStyle name="5 8 2 2" xfId="406" xr:uid="{00000000-0005-0000-0000-00007B000000}"/>
    <cellStyle name="5 8 3" xfId="352" xr:uid="{00000000-0005-0000-0000-00007C000000}"/>
    <cellStyle name="6" xfId="17" xr:uid="{00000000-0005-0000-0000-00007D000000}"/>
    <cellStyle name="6 2" xfId="122" xr:uid="{00000000-0005-0000-0000-00007E000000}"/>
    <cellStyle name="6 2 2" xfId="280" xr:uid="{00000000-0005-0000-0000-00007F000000}"/>
    <cellStyle name="6 2 3" xfId="267" xr:uid="{00000000-0005-0000-0000-000080000000}"/>
    <cellStyle name="6 2 4" xfId="216" xr:uid="{00000000-0005-0000-0000-000081000000}"/>
    <cellStyle name="6 3" xfId="160" xr:uid="{00000000-0005-0000-0000-000082000000}"/>
    <cellStyle name="6 3 2" xfId="299" xr:uid="{00000000-0005-0000-0000-000083000000}"/>
    <cellStyle name="6 3 2 2" xfId="407" xr:uid="{00000000-0005-0000-0000-000084000000}"/>
    <cellStyle name="6 3 3" xfId="353" xr:uid="{00000000-0005-0000-0000-000085000000}"/>
    <cellStyle name="6 4" xfId="161" xr:uid="{00000000-0005-0000-0000-000086000000}"/>
    <cellStyle name="6 4 2" xfId="300" xr:uid="{00000000-0005-0000-0000-000087000000}"/>
    <cellStyle name="6 4 2 2" xfId="408" xr:uid="{00000000-0005-0000-0000-000088000000}"/>
    <cellStyle name="6 4 3" xfId="354" xr:uid="{00000000-0005-0000-0000-000089000000}"/>
    <cellStyle name="6 5" xfId="162" xr:uid="{00000000-0005-0000-0000-00008A000000}"/>
    <cellStyle name="6 5 2" xfId="301" xr:uid="{00000000-0005-0000-0000-00008B000000}"/>
    <cellStyle name="6 5 2 2" xfId="409" xr:uid="{00000000-0005-0000-0000-00008C000000}"/>
    <cellStyle name="6 5 3" xfId="355" xr:uid="{00000000-0005-0000-0000-00008D000000}"/>
    <cellStyle name="6 6" xfId="163" xr:uid="{00000000-0005-0000-0000-00008E000000}"/>
    <cellStyle name="6 6 2" xfId="302" xr:uid="{00000000-0005-0000-0000-00008F000000}"/>
    <cellStyle name="6 6 2 2" xfId="410" xr:uid="{00000000-0005-0000-0000-000090000000}"/>
    <cellStyle name="6 6 3" xfId="356" xr:uid="{00000000-0005-0000-0000-000091000000}"/>
    <cellStyle name="6 7" xfId="164" xr:uid="{00000000-0005-0000-0000-000092000000}"/>
    <cellStyle name="6 7 2" xfId="303" xr:uid="{00000000-0005-0000-0000-000093000000}"/>
    <cellStyle name="6 7 2 2" xfId="411" xr:uid="{00000000-0005-0000-0000-000094000000}"/>
    <cellStyle name="6 7 3" xfId="357" xr:uid="{00000000-0005-0000-0000-000095000000}"/>
    <cellStyle name="6 8" xfId="165" xr:uid="{00000000-0005-0000-0000-000096000000}"/>
    <cellStyle name="6 8 2" xfId="304" xr:uid="{00000000-0005-0000-0000-000097000000}"/>
    <cellStyle name="6 8 2 2" xfId="412" xr:uid="{00000000-0005-0000-0000-000098000000}"/>
    <cellStyle name="6 8 3" xfId="358" xr:uid="{00000000-0005-0000-0000-000099000000}"/>
    <cellStyle name="60 % - Akzent1" xfId="1" builtinId="32"/>
    <cellStyle name="60% - Akzent1" xfId="18" xr:uid="{00000000-0005-0000-0000-00009B000000}"/>
    <cellStyle name="60% - Akzent2" xfId="19" xr:uid="{00000000-0005-0000-0000-00009C000000}"/>
    <cellStyle name="60% - Akzent3" xfId="20" xr:uid="{00000000-0005-0000-0000-00009D000000}"/>
    <cellStyle name="60% - Akzent4" xfId="21" xr:uid="{00000000-0005-0000-0000-00009E000000}"/>
    <cellStyle name="60% - Akzent5" xfId="22" xr:uid="{00000000-0005-0000-0000-00009F000000}"/>
    <cellStyle name="60% - Akzent6" xfId="23" xr:uid="{00000000-0005-0000-0000-0000A0000000}"/>
    <cellStyle name="9" xfId="24" xr:uid="{00000000-0005-0000-0000-0000A1000000}"/>
    <cellStyle name="9 2" xfId="123" xr:uid="{00000000-0005-0000-0000-0000A2000000}"/>
    <cellStyle name="9 2 2" xfId="281" xr:uid="{00000000-0005-0000-0000-0000A3000000}"/>
    <cellStyle name="9 2 3" xfId="270" xr:uid="{00000000-0005-0000-0000-0000A4000000}"/>
    <cellStyle name="9 2 4" xfId="217" xr:uid="{00000000-0005-0000-0000-0000A5000000}"/>
    <cellStyle name="9 3" xfId="166" xr:uid="{00000000-0005-0000-0000-0000A6000000}"/>
    <cellStyle name="9 3 2" xfId="305" xr:uid="{00000000-0005-0000-0000-0000A7000000}"/>
    <cellStyle name="9 3 2 2" xfId="413" xr:uid="{00000000-0005-0000-0000-0000A8000000}"/>
    <cellStyle name="9 3 3" xfId="359" xr:uid="{00000000-0005-0000-0000-0000A9000000}"/>
    <cellStyle name="9 4" xfId="167" xr:uid="{00000000-0005-0000-0000-0000AA000000}"/>
    <cellStyle name="9 4 2" xfId="306" xr:uid="{00000000-0005-0000-0000-0000AB000000}"/>
    <cellStyle name="9 4 2 2" xfId="414" xr:uid="{00000000-0005-0000-0000-0000AC000000}"/>
    <cellStyle name="9 4 3" xfId="360" xr:uid="{00000000-0005-0000-0000-0000AD000000}"/>
    <cellStyle name="9 5" xfId="168" xr:uid="{00000000-0005-0000-0000-0000AE000000}"/>
    <cellStyle name="9 5 2" xfId="307" xr:uid="{00000000-0005-0000-0000-0000AF000000}"/>
    <cellStyle name="9 5 2 2" xfId="415" xr:uid="{00000000-0005-0000-0000-0000B0000000}"/>
    <cellStyle name="9 5 3" xfId="361" xr:uid="{00000000-0005-0000-0000-0000B1000000}"/>
    <cellStyle name="9 6" xfId="169" xr:uid="{00000000-0005-0000-0000-0000B2000000}"/>
    <cellStyle name="9 6 2" xfId="308" xr:uid="{00000000-0005-0000-0000-0000B3000000}"/>
    <cellStyle name="9 6 2 2" xfId="416" xr:uid="{00000000-0005-0000-0000-0000B4000000}"/>
    <cellStyle name="9 6 3" xfId="362" xr:uid="{00000000-0005-0000-0000-0000B5000000}"/>
    <cellStyle name="9 7" xfId="170" xr:uid="{00000000-0005-0000-0000-0000B6000000}"/>
    <cellStyle name="9 7 2" xfId="309" xr:uid="{00000000-0005-0000-0000-0000B7000000}"/>
    <cellStyle name="9 7 2 2" xfId="417" xr:uid="{00000000-0005-0000-0000-0000B8000000}"/>
    <cellStyle name="9 7 3" xfId="363" xr:uid="{00000000-0005-0000-0000-0000B9000000}"/>
    <cellStyle name="9 8" xfId="171" xr:uid="{00000000-0005-0000-0000-0000BA000000}"/>
    <cellStyle name="9 8 2" xfId="310" xr:uid="{00000000-0005-0000-0000-0000BB000000}"/>
    <cellStyle name="9 8 2 2" xfId="418" xr:uid="{00000000-0005-0000-0000-0000BC000000}"/>
    <cellStyle name="9 8 3" xfId="364" xr:uid="{00000000-0005-0000-0000-0000BD000000}"/>
    <cellStyle name="Akzent1 2" xfId="90" xr:uid="{00000000-0005-0000-0000-0000BE000000}"/>
    <cellStyle name="Akzent2 2" xfId="91" xr:uid="{00000000-0005-0000-0000-0000BF000000}"/>
    <cellStyle name="Akzent3 2" xfId="92" xr:uid="{00000000-0005-0000-0000-0000C0000000}"/>
    <cellStyle name="Akzent4 2" xfId="93" xr:uid="{00000000-0005-0000-0000-0000C1000000}"/>
    <cellStyle name="Akzent5 2" xfId="94" xr:uid="{00000000-0005-0000-0000-0000C2000000}"/>
    <cellStyle name="Akzent6 2" xfId="95" xr:uid="{00000000-0005-0000-0000-0000C3000000}"/>
    <cellStyle name="Ausgabe 2" xfId="96" xr:uid="{00000000-0005-0000-0000-0000C4000000}"/>
    <cellStyle name="Ausgabe 2 10" xfId="209" xr:uid="{00000000-0005-0000-0000-0000C5000000}"/>
    <cellStyle name="Ausgabe 2 2" xfId="124" xr:uid="{00000000-0005-0000-0000-0000C6000000}"/>
    <cellStyle name="Ausgabe 2 2 2" xfId="282" xr:uid="{00000000-0005-0000-0000-0000C7000000}"/>
    <cellStyle name="Ausgabe 2 2 3" xfId="266" xr:uid="{00000000-0005-0000-0000-0000C8000000}"/>
    <cellStyle name="Ausgabe 2 2 4" xfId="218" xr:uid="{00000000-0005-0000-0000-0000C9000000}"/>
    <cellStyle name="Ausgabe 2 3" xfId="172" xr:uid="{00000000-0005-0000-0000-0000CA000000}"/>
    <cellStyle name="Ausgabe 2 3 2" xfId="311" xr:uid="{00000000-0005-0000-0000-0000CB000000}"/>
    <cellStyle name="Ausgabe 2 3 3" xfId="365" xr:uid="{00000000-0005-0000-0000-0000CC000000}"/>
    <cellStyle name="Ausgabe 2 3 4" xfId="235" xr:uid="{00000000-0005-0000-0000-0000CD000000}"/>
    <cellStyle name="Ausgabe 2 4" xfId="173" xr:uid="{00000000-0005-0000-0000-0000CE000000}"/>
    <cellStyle name="Ausgabe 2 4 2" xfId="312" xr:uid="{00000000-0005-0000-0000-0000CF000000}"/>
    <cellStyle name="Ausgabe 2 4 3" xfId="366" xr:uid="{00000000-0005-0000-0000-0000D0000000}"/>
    <cellStyle name="Ausgabe 2 4 4" xfId="236" xr:uid="{00000000-0005-0000-0000-0000D1000000}"/>
    <cellStyle name="Ausgabe 2 5" xfId="174" xr:uid="{00000000-0005-0000-0000-0000D2000000}"/>
    <cellStyle name="Ausgabe 2 5 2" xfId="313" xr:uid="{00000000-0005-0000-0000-0000D3000000}"/>
    <cellStyle name="Ausgabe 2 5 3" xfId="367" xr:uid="{00000000-0005-0000-0000-0000D4000000}"/>
    <cellStyle name="Ausgabe 2 5 4" xfId="237" xr:uid="{00000000-0005-0000-0000-0000D5000000}"/>
    <cellStyle name="Ausgabe 2 6" xfId="175" xr:uid="{00000000-0005-0000-0000-0000D6000000}"/>
    <cellStyle name="Ausgabe 2 6 2" xfId="314" xr:uid="{00000000-0005-0000-0000-0000D7000000}"/>
    <cellStyle name="Ausgabe 2 6 3" xfId="368" xr:uid="{00000000-0005-0000-0000-0000D8000000}"/>
    <cellStyle name="Ausgabe 2 6 4" xfId="238" xr:uid="{00000000-0005-0000-0000-0000D9000000}"/>
    <cellStyle name="Ausgabe 2 7" xfId="176" xr:uid="{00000000-0005-0000-0000-0000DA000000}"/>
    <cellStyle name="Ausgabe 2 7 2" xfId="315" xr:uid="{00000000-0005-0000-0000-0000DB000000}"/>
    <cellStyle name="Ausgabe 2 7 3" xfId="369" xr:uid="{00000000-0005-0000-0000-0000DC000000}"/>
    <cellStyle name="Ausgabe 2 7 4" xfId="239" xr:uid="{00000000-0005-0000-0000-0000DD000000}"/>
    <cellStyle name="Ausgabe 2 8" xfId="177" xr:uid="{00000000-0005-0000-0000-0000DE000000}"/>
    <cellStyle name="Ausgabe 2 8 2" xfId="316" xr:uid="{00000000-0005-0000-0000-0000DF000000}"/>
    <cellStyle name="Ausgabe 2 8 3" xfId="370" xr:uid="{00000000-0005-0000-0000-0000E0000000}"/>
    <cellStyle name="Ausgabe 2 8 4" xfId="240" xr:uid="{00000000-0005-0000-0000-0000E1000000}"/>
    <cellStyle name="Ausgabe 2 9" xfId="273" xr:uid="{00000000-0005-0000-0000-0000E2000000}"/>
    <cellStyle name="Ausgabe 3" xfId="430" xr:uid="{00000000-0005-0000-0000-0000E3000000}"/>
    <cellStyle name="Ausgabe 4" xfId="73" xr:uid="{00000000-0005-0000-0000-0000E4000000}"/>
    <cellStyle name="Berechnung 2" xfId="97" xr:uid="{00000000-0005-0000-0000-0000E5000000}"/>
    <cellStyle name="Berechnung 2 10" xfId="210" xr:uid="{00000000-0005-0000-0000-0000E6000000}"/>
    <cellStyle name="Berechnung 2 2" xfId="125" xr:uid="{00000000-0005-0000-0000-0000E7000000}"/>
    <cellStyle name="Berechnung 2 2 2" xfId="283" xr:uid="{00000000-0005-0000-0000-0000E8000000}"/>
    <cellStyle name="Berechnung 2 2 3" xfId="229" xr:uid="{00000000-0005-0000-0000-0000E9000000}"/>
    <cellStyle name="Berechnung 2 2 4" xfId="219" xr:uid="{00000000-0005-0000-0000-0000EA000000}"/>
    <cellStyle name="Berechnung 2 3" xfId="178" xr:uid="{00000000-0005-0000-0000-0000EB000000}"/>
    <cellStyle name="Berechnung 2 3 2" xfId="317" xr:uid="{00000000-0005-0000-0000-0000EC000000}"/>
    <cellStyle name="Berechnung 2 3 3" xfId="371" xr:uid="{00000000-0005-0000-0000-0000ED000000}"/>
    <cellStyle name="Berechnung 2 3 4" xfId="241" xr:uid="{00000000-0005-0000-0000-0000EE000000}"/>
    <cellStyle name="Berechnung 2 4" xfId="179" xr:uid="{00000000-0005-0000-0000-0000EF000000}"/>
    <cellStyle name="Berechnung 2 4 2" xfId="318" xr:uid="{00000000-0005-0000-0000-0000F0000000}"/>
    <cellStyle name="Berechnung 2 4 3" xfId="372" xr:uid="{00000000-0005-0000-0000-0000F1000000}"/>
    <cellStyle name="Berechnung 2 4 4" xfId="242" xr:uid="{00000000-0005-0000-0000-0000F2000000}"/>
    <cellStyle name="Berechnung 2 5" xfId="180" xr:uid="{00000000-0005-0000-0000-0000F3000000}"/>
    <cellStyle name="Berechnung 2 5 2" xfId="319" xr:uid="{00000000-0005-0000-0000-0000F4000000}"/>
    <cellStyle name="Berechnung 2 5 3" xfId="373" xr:uid="{00000000-0005-0000-0000-0000F5000000}"/>
    <cellStyle name="Berechnung 2 5 4" xfId="243" xr:uid="{00000000-0005-0000-0000-0000F6000000}"/>
    <cellStyle name="Berechnung 2 6" xfId="181" xr:uid="{00000000-0005-0000-0000-0000F7000000}"/>
    <cellStyle name="Berechnung 2 6 2" xfId="320" xr:uid="{00000000-0005-0000-0000-0000F8000000}"/>
    <cellStyle name="Berechnung 2 6 3" xfId="374" xr:uid="{00000000-0005-0000-0000-0000F9000000}"/>
    <cellStyle name="Berechnung 2 6 4" xfId="244" xr:uid="{00000000-0005-0000-0000-0000FA000000}"/>
    <cellStyle name="Berechnung 2 7" xfId="182" xr:uid="{00000000-0005-0000-0000-0000FB000000}"/>
    <cellStyle name="Berechnung 2 7 2" xfId="321" xr:uid="{00000000-0005-0000-0000-0000FC000000}"/>
    <cellStyle name="Berechnung 2 7 3" xfId="375" xr:uid="{00000000-0005-0000-0000-0000FD000000}"/>
    <cellStyle name="Berechnung 2 7 4" xfId="245" xr:uid="{00000000-0005-0000-0000-0000FE000000}"/>
    <cellStyle name="Berechnung 2 8" xfId="183" xr:uid="{00000000-0005-0000-0000-0000FF000000}"/>
    <cellStyle name="Berechnung 2 8 2" xfId="322" xr:uid="{00000000-0005-0000-0000-000000010000}"/>
    <cellStyle name="Berechnung 2 8 3" xfId="376" xr:uid="{00000000-0005-0000-0000-000001010000}"/>
    <cellStyle name="Berechnung 2 8 4" xfId="246" xr:uid="{00000000-0005-0000-0000-000002010000}"/>
    <cellStyle name="Berechnung 2 9" xfId="274" xr:uid="{00000000-0005-0000-0000-000003010000}"/>
    <cellStyle name="Eingabe 2" xfId="98" xr:uid="{00000000-0005-0000-0000-000004010000}"/>
    <cellStyle name="Eingabe 2 10" xfId="211" xr:uid="{00000000-0005-0000-0000-000005010000}"/>
    <cellStyle name="Eingabe 2 2" xfId="126" xr:uid="{00000000-0005-0000-0000-000006010000}"/>
    <cellStyle name="Eingabe 2 2 2" xfId="284" xr:uid="{00000000-0005-0000-0000-000007010000}"/>
    <cellStyle name="Eingabe 2 2 3" xfId="231" xr:uid="{00000000-0005-0000-0000-000008010000}"/>
    <cellStyle name="Eingabe 2 2 4" xfId="220" xr:uid="{00000000-0005-0000-0000-000009010000}"/>
    <cellStyle name="Eingabe 2 3" xfId="184" xr:uid="{00000000-0005-0000-0000-00000A010000}"/>
    <cellStyle name="Eingabe 2 3 2" xfId="323" xr:uid="{00000000-0005-0000-0000-00000B010000}"/>
    <cellStyle name="Eingabe 2 3 3" xfId="377" xr:uid="{00000000-0005-0000-0000-00000C010000}"/>
    <cellStyle name="Eingabe 2 3 4" xfId="247" xr:uid="{00000000-0005-0000-0000-00000D010000}"/>
    <cellStyle name="Eingabe 2 4" xfId="185" xr:uid="{00000000-0005-0000-0000-00000E010000}"/>
    <cellStyle name="Eingabe 2 4 2" xfId="324" xr:uid="{00000000-0005-0000-0000-00000F010000}"/>
    <cellStyle name="Eingabe 2 4 3" xfId="378" xr:uid="{00000000-0005-0000-0000-000010010000}"/>
    <cellStyle name="Eingabe 2 4 4" xfId="248" xr:uid="{00000000-0005-0000-0000-000011010000}"/>
    <cellStyle name="Eingabe 2 5" xfId="186" xr:uid="{00000000-0005-0000-0000-000012010000}"/>
    <cellStyle name="Eingabe 2 5 2" xfId="325" xr:uid="{00000000-0005-0000-0000-000013010000}"/>
    <cellStyle name="Eingabe 2 5 3" xfId="379" xr:uid="{00000000-0005-0000-0000-000014010000}"/>
    <cellStyle name="Eingabe 2 5 4" xfId="249" xr:uid="{00000000-0005-0000-0000-000015010000}"/>
    <cellStyle name="Eingabe 2 6" xfId="187" xr:uid="{00000000-0005-0000-0000-000016010000}"/>
    <cellStyle name="Eingabe 2 6 2" xfId="326" xr:uid="{00000000-0005-0000-0000-000017010000}"/>
    <cellStyle name="Eingabe 2 6 3" xfId="380" xr:uid="{00000000-0005-0000-0000-000018010000}"/>
    <cellStyle name="Eingabe 2 6 4" xfId="250" xr:uid="{00000000-0005-0000-0000-000019010000}"/>
    <cellStyle name="Eingabe 2 7" xfId="188" xr:uid="{00000000-0005-0000-0000-00001A010000}"/>
    <cellStyle name="Eingabe 2 7 2" xfId="327" xr:uid="{00000000-0005-0000-0000-00001B010000}"/>
    <cellStyle name="Eingabe 2 7 3" xfId="381" xr:uid="{00000000-0005-0000-0000-00001C010000}"/>
    <cellStyle name="Eingabe 2 7 4" xfId="251" xr:uid="{00000000-0005-0000-0000-00001D010000}"/>
    <cellStyle name="Eingabe 2 8" xfId="189" xr:uid="{00000000-0005-0000-0000-00001E010000}"/>
    <cellStyle name="Eingabe 2 8 2" xfId="328" xr:uid="{00000000-0005-0000-0000-00001F010000}"/>
    <cellStyle name="Eingabe 2 8 3" xfId="382" xr:uid="{00000000-0005-0000-0000-000020010000}"/>
    <cellStyle name="Eingabe 2 8 4" xfId="252" xr:uid="{00000000-0005-0000-0000-000021010000}"/>
    <cellStyle name="Eingabe 2 9" xfId="275" xr:uid="{00000000-0005-0000-0000-000022010000}"/>
    <cellStyle name="Eingabefeld1" xfId="431" xr:uid="{00000000-0005-0000-0000-000023010000}"/>
    <cellStyle name="Eingabefeld1 2" xfId="441" xr:uid="{00000000-0005-0000-0000-000024010000}"/>
    <cellStyle name="Ergebnis 2" xfId="99" xr:uid="{00000000-0005-0000-0000-000025010000}"/>
    <cellStyle name="Ergebnis 2 10" xfId="212" xr:uid="{00000000-0005-0000-0000-000026010000}"/>
    <cellStyle name="Ergebnis 2 2" xfId="127" xr:uid="{00000000-0005-0000-0000-000027010000}"/>
    <cellStyle name="Ergebnis 2 2 2" xfId="285" xr:uid="{00000000-0005-0000-0000-000028010000}"/>
    <cellStyle name="Ergebnis 2 2 3" xfId="207" xr:uid="{00000000-0005-0000-0000-000029010000}"/>
    <cellStyle name="Ergebnis 2 2 4" xfId="221" xr:uid="{00000000-0005-0000-0000-00002A010000}"/>
    <cellStyle name="Ergebnis 2 3" xfId="190" xr:uid="{00000000-0005-0000-0000-00002B010000}"/>
    <cellStyle name="Ergebnis 2 3 2" xfId="329" xr:uid="{00000000-0005-0000-0000-00002C010000}"/>
    <cellStyle name="Ergebnis 2 3 3" xfId="383" xr:uid="{00000000-0005-0000-0000-00002D010000}"/>
    <cellStyle name="Ergebnis 2 3 4" xfId="253" xr:uid="{00000000-0005-0000-0000-00002E010000}"/>
    <cellStyle name="Ergebnis 2 4" xfId="191" xr:uid="{00000000-0005-0000-0000-00002F010000}"/>
    <cellStyle name="Ergebnis 2 4 2" xfId="330" xr:uid="{00000000-0005-0000-0000-000030010000}"/>
    <cellStyle name="Ergebnis 2 4 3" xfId="384" xr:uid="{00000000-0005-0000-0000-000031010000}"/>
    <cellStyle name="Ergebnis 2 4 4" xfId="254" xr:uid="{00000000-0005-0000-0000-000032010000}"/>
    <cellStyle name="Ergebnis 2 5" xfId="192" xr:uid="{00000000-0005-0000-0000-000033010000}"/>
    <cellStyle name="Ergebnis 2 5 2" xfId="331" xr:uid="{00000000-0005-0000-0000-000034010000}"/>
    <cellStyle name="Ergebnis 2 5 3" xfId="385" xr:uid="{00000000-0005-0000-0000-000035010000}"/>
    <cellStyle name="Ergebnis 2 5 4" xfId="255" xr:uid="{00000000-0005-0000-0000-000036010000}"/>
    <cellStyle name="Ergebnis 2 6" xfId="193" xr:uid="{00000000-0005-0000-0000-000037010000}"/>
    <cellStyle name="Ergebnis 2 6 2" xfId="332" xr:uid="{00000000-0005-0000-0000-000038010000}"/>
    <cellStyle name="Ergebnis 2 6 3" xfId="386" xr:uid="{00000000-0005-0000-0000-000039010000}"/>
    <cellStyle name="Ergebnis 2 6 4" xfId="256" xr:uid="{00000000-0005-0000-0000-00003A010000}"/>
    <cellStyle name="Ergebnis 2 7" xfId="194" xr:uid="{00000000-0005-0000-0000-00003B010000}"/>
    <cellStyle name="Ergebnis 2 7 2" xfId="333" xr:uid="{00000000-0005-0000-0000-00003C010000}"/>
    <cellStyle name="Ergebnis 2 7 3" xfId="387" xr:uid="{00000000-0005-0000-0000-00003D010000}"/>
    <cellStyle name="Ergebnis 2 7 4" xfId="257" xr:uid="{00000000-0005-0000-0000-00003E010000}"/>
    <cellStyle name="Ergebnis 2 8" xfId="195" xr:uid="{00000000-0005-0000-0000-00003F010000}"/>
    <cellStyle name="Ergebnis 2 8 2" xfId="334" xr:uid="{00000000-0005-0000-0000-000040010000}"/>
    <cellStyle name="Ergebnis 2 8 3" xfId="388" xr:uid="{00000000-0005-0000-0000-000041010000}"/>
    <cellStyle name="Ergebnis 2 8 4" xfId="258" xr:uid="{00000000-0005-0000-0000-000042010000}"/>
    <cellStyle name="Ergebnis 2 9" xfId="276" xr:uid="{00000000-0005-0000-0000-000043010000}"/>
    <cellStyle name="Erklärender Text 2" xfId="100" xr:uid="{00000000-0005-0000-0000-000044010000}"/>
    <cellStyle name="Euro" xfId="25" xr:uid="{00000000-0005-0000-0000-000045010000}"/>
    <cellStyle name="Euro 2" xfId="128" xr:uid="{00000000-0005-0000-0000-000046010000}"/>
    <cellStyle name="Gut 2" xfId="101" xr:uid="{00000000-0005-0000-0000-000047010000}"/>
    <cellStyle name="Hyperlink_111208_EHB_§28_Nr.3_4_AregV_Strom" xfId="70" xr:uid="{00000000-0005-0000-0000-000048010000}"/>
    <cellStyle name="Komma 2" xfId="26" xr:uid="{00000000-0005-0000-0000-000049010000}"/>
    <cellStyle name="Komma 3" xfId="34" xr:uid="{00000000-0005-0000-0000-00004A010000}"/>
    <cellStyle name="Komma 3 2" xfId="129" xr:uid="{00000000-0005-0000-0000-00004B010000}"/>
    <cellStyle name="Komma 3 2 2" xfId="222" xr:uid="{00000000-0005-0000-0000-00004C010000}"/>
    <cellStyle name="Komma 3 3" xfId="139" xr:uid="{00000000-0005-0000-0000-00004D010000}"/>
    <cellStyle name="Komma 3 3 2" xfId="226" xr:uid="{00000000-0005-0000-0000-00004E010000}"/>
    <cellStyle name="Komma 3 4" xfId="206" xr:uid="{00000000-0005-0000-0000-00004F010000}"/>
    <cellStyle name="Link" xfId="66" builtinId="8"/>
    <cellStyle name="Link 2" xfId="69" xr:uid="{00000000-0005-0000-0000-000051010000}"/>
    <cellStyle name="Neutral 2" xfId="102" xr:uid="{00000000-0005-0000-0000-000052010000}"/>
    <cellStyle name="Normal_erfassungsmatrix 04" xfId="30" xr:uid="{00000000-0005-0000-0000-000053010000}"/>
    <cellStyle name="Notiz 2" xfId="103" xr:uid="{00000000-0005-0000-0000-000054010000}"/>
    <cellStyle name="Notiz 2 10" xfId="272" xr:uid="{00000000-0005-0000-0000-000055010000}"/>
    <cellStyle name="Notiz 2 11" xfId="213" xr:uid="{00000000-0005-0000-0000-000056010000}"/>
    <cellStyle name="Notiz 2 2" xfId="130" xr:uid="{00000000-0005-0000-0000-000057010000}"/>
    <cellStyle name="Notiz 2 2 2" xfId="286" xr:uid="{00000000-0005-0000-0000-000058010000}"/>
    <cellStyle name="Notiz 2 2 3" xfId="269" xr:uid="{00000000-0005-0000-0000-000059010000}"/>
    <cellStyle name="Notiz 2 2 4" xfId="223" xr:uid="{00000000-0005-0000-0000-00005A010000}"/>
    <cellStyle name="Notiz 2 3" xfId="196" xr:uid="{00000000-0005-0000-0000-00005B010000}"/>
    <cellStyle name="Notiz 2 3 2" xfId="335" xr:uid="{00000000-0005-0000-0000-00005C010000}"/>
    <cellStyle name="Notiz 2 3 3" xfId="389" xr:uid="{00000000-0005-0000-0000-00005D010000}"/>
    <cellStyle name="Notiz 2 3 4" xfId="259" xr:uid="{00000000-0005-0000-0000-00005E010000}"/>
    <cellStyle name="Notiz 2 4" xfId="197" xr:uid="{00000000-0005-0000-0000-00005F010000}"/>
    <cellStyle name="Notiz 2 4 2" xfId="336" xr:uid="{00000000-0005-0000-0000-000060010000}"/>
    <cellStyle name="Notiz 2 4 3" xfId="390" xr:uid="{00000000-0005-0000-0000-000061010000}"/>
    <cellStyle name="Notiz 2 4 4" xfId="260" xr:uid="{00000000-0005-0000-0000-000062010000}"/>
    <cellStyle name="Notiz 2 5" xfId="198" xr:uid="{00000000-0005-0000-0000-000063010000}"/>
    <cellStyle name="Notiz 2 5 2" xfId="337" xr:uid="{00000000-0005-0000-0000-000064010000}"/>
    <cellStyle name="Notiz 2 5 3" xfId="391" xr:uid="{00000000-0005-0000-0000-000065010000}"/>
    <cellStyle name="Notiz 2 5 4" xfId="261" xr:uid="{00000000-0005-0000-0000-000066010000}"/>
    <cellStyle name="Notiz 2 6" xfId="199" xr:uid="{00000000-0005-0000-0000-000067010000}"/>
    <cellStyle name="Notiz 2 6 2" xfId="338" xr:uid="{00000000-0005-0000-0000-000068010000}"/>
    <cellStyle name="Notiz 2 6 3" xfId="392" xr:uid="{00000000-0005-0000-0000-000069010000}"/>
    <cellStyle name="Notiz 2 6 4" xfId="262" xr:uid="{00000000-0005-0000-0000-00006A010000}"/>
    <cellStyle name="Notiz 2 7" xfId="200" xr:uid="{00000000-0005-0000-0000-00006B010000}"/>
    <cellStyle name="Notiz 2 7 2" xfId="339" xr:uid="{00000000-0005-0000-0000-00006C010000}"/>
    <cellStyle name="Notiz 2 7 3" xfId="393" xr:uid="{00000000-0005-0000-0000-00006D010000}"/>
    <cellStyle name="Notiz 2 7 4" xfId="263" xr:uid="{00000000-0005-0000-0000-00006E010000}"/>
    <cellStyle name="Notiz 2 8" xfId="201" xr:uid="{00000000-0005-0000-0000-00006F010000}"/>
    <cellStyle name="Notiz 2 8 2" xfId="340" xr:uid="{00000000-0005-0000-0000-000070010000}"/>
    <cellStyle name="Notiz 2 8 3" xfId="394" xr:uid="{00000000-0005-0000-0000-000071010000}"/>
    <cellStyle name="Notiz 2 8 4" xfId="264" xr:uid="{00000000-0005-0000-0000-000072010000}"/>
    <cellStyle name="Notiz 2 9" xfId="277" xr:uid="{00000000-0005-0000-0000-000073010000}"/>
    <cellStyle name="Prozent 2" xfId="27" xr:uid="{00000000-0005-0000-0000-000074010000}"/>
    <cellStyle name="Prozent 2 2" xfId="131" xr:uid="{00000000-0005-0000-0000-000075010000}"/>
    <cellStyle name="Prozent 3" xfId="31" xr:uid="{00000000-0005-0000-0000-000076010000}"/>
    <cellStyle name="Prozent 3 2" xfId="132" xr:uid="{00000000-0005-0000-0000-000077010000}"/>
    <cellStyle name="Prozent 3 3" xfId="71" xr:uid="{00000000-0005-0000-0000-000078010000}"/>
    <cellStyle name="Prozent 4" xfId="147" xr:uid="{00000000-0005-0000-0000-000079010000}"/>
    <cellStyle name="Prozent 4 2" xfId="234" xr:uid="{00000000-0005-0000-0000-00007A010000}"/>
    <cellStyle name="Prozent 5" xfId="432" xr:uid="{00000000-0005-0000-0000-00007B010000}"/>
    <cellStyle name="Schlecht 2" xfId="104" xr:uid="{00000000-0005-0000-0000-00007C010000}"/>
    <cellStyle name="Standard" xfId="0" builtinId="0"/>
    <cellStyle name="Standard 10" xfId="202" xr:uid="{00000000-0005-0000-0000-00007E010000}"/>
    <cellStyle name="Standard 11" xfId="67" xr:uid="{00000000-0005-0000-0000-00007F010000}"/>
    <cellStyle name="Standard 11 2" xfId="265" xr:uid="{00000000-0005-0000-0000-000080010000}"/>
    <cellStyle name="Standard 12" xfId="204" xr:uid="{00000000-0005-0000-0000-000081010000}"/>
    <cellStyle name="Standard 13" xfId="203" xr:uid="{00000000-0005-0000-0000-000082010000}"/>
    <cellStyle name="Standard 14" xfId="421" xr:uid="{00000000-0005-0000-0000-000083010000}"/>
    <cellStyle name="Standard 15" xfId="424" xr:uid="{00000000-0005-0000-0000-000084010000}"/>
    <cellStyle name="Standard 15 2" xfId="433" xr:uid="{00000000-0005-0000-0000-000085010000}"/>
    <cellStyle name="Standard 16" xfId="427" xr:uid="{00000000-0005-0000-0000-000086010000}"/>
    <cellStyle name="Standard 17" xfId="440" xr:uid="{00000000-0005-0000-0000-000087010000}"/>
    <cellStyle name="Standard 18" xfId="437" xr:uid="{00000000-0005-0000-0000-000088010000}"/>
    <cellStyle name="Standard 19" xfId="68" xr:uid="{00000000-0005-0000-0000-000089010000}"/>
    <cellStyle name="Standard 2" xfId="28" xr:uid="{00000000-0005-0000-0000-00008A010000}"/>
    <cellStyle name="Standard 2 2" xfId="35" xr:uid="{00000000-0005-0000-0000-00008B010000}"/>
    <cellStyle name="Standard 2 2 2" xfId="134" xr:uid="{00000000-0005-0000-0000-00008C010000}"/>
    <cellStyle name="Standard 2 3" xfId="133" xr:uid="{00000000-0005-0000-0000-00008D010000}"/>
    <cellStyle name="Standard 2 4 3" xfId="438" xr:uid="{00000000-0005-0000-0000-00008E010000}"/>
    <cellStyle name="Standard 2_EHB_KoPr_I" xfId="105" xr:uid="{00000000-0005-0000-0000-00008F010000}"/>
    <cellStyle name="Standard 22" xfId="442" xr:uid="{00000000-0005-0000-0000-000090010000}"/>
    <cellStyle name="Standard 3" xfId="29" xr:uid="{00000000-0005-0000-0000-000091010000}"/>
    <cellStyle name="Standard 3 2" xfId="36" xr:uid="{00000000-0005-0000-0000-000092010000}"/>
    <cellStyle name="Standard 3 2 2" xfId="135" xr:uid="{00000000-0005-0000-0000-000093010000}"/>
    <cellStyle name="Standard 4" xfId="32" xr:uid="{00000000-0005-0000-0000-000094010000}"/>
    <cellStyle name="Standard 4 2" xfId="136" xr:uid="{00000000-0005-0000-0000-000095010000}"/>
    <cellStyle name="Standard 4 2 2" xfId="224" xr:uid="{00000000-0005-0000-0000-000096010000}"/>
    <cellStyle name="Standard 4 3" xfId="140" xr:uid="{00000000-0005-0000-0000-000097010000}"/>
    <cellStyle name="Standard 4 3 2" xfId="227" xr:uid="{00000000-0005-0000-0000-000098010000}"/>
    <cellStyle name="Standard 4 4" xfId="205" xr:uid="{00000000-0005-0000-0000-000099010000}"/>
    <cellStyle name="Standard 4 5" xfId="72" xr:uid="{00000000-0005-0000-0000-00009A010000}"/>
    <cellStyle name="Standard 5" xfId="33" xr:uid="{00000000-0005-0000-0000-00009B010000}"/>
    <cellStyle name="Standard 5 2" xfId="137" xr:uid="{00000000-0005-0000-0000-00009C010000}"/>
    <cellStyle name="Standard 6" xfId="74" xr:uid="{00000000-0005-0000-0000-00009D010000}"/>
    <cellStyle name="Standard 6 2" xfId="138" xr:uid="{00000000-0005-0000-0000-00009E010000}"/>
    <cellStyle name="Standard 6 2 2" xfId="225" xr:uid="{00000000-0005-0000-0000-00009F010000}"/>
    <cellStyle name="Standard 6 3" xfId="141" xr:uid="{00000000-0005-0000-0000-0000A0010000}"/>
    <cellStyle name="Standard 6 3 2" xfId="228" xr:uid="{00000000-0005-0000-0000-0000A1010000}"/>
    <cellStyle name="Standard 6 4" xfId="208" xr:uid="{00000000-0005-0000-0000-0000A2010000}"/>
    <cellStyle name="Standard 6 6" xfId="436" xr:uid="{00000000-0005-0000-0000-0000A3010000}"/>
    <cellStyle name="Standard 7" xfId="117" xr:uid="{00000000-0005-0000-0000-0000A4010000}"/>
    <cellStyle name="Standard 8" xfId="143" xr:uid="{00000000-0005-0000-0000-0000A5010000}"/>
    <cellStyle name="Standard 8 2" xfId="230" xr:uid="{00000000-0005-0000-0000-0000A6010000}"/>
    <cellStyle name="Standard 9" xfId="145" xr:uid="{00000000-0005-0000-0000-0000A7010000}"/>
    <cellStyle name="Standard 9 2" xfId="232" xr:uid="{00000000-0005-0000-0000-0000A8010000}"/>
    <cellStyle name="Standard_EHB_NEU_Gas_Entwurf_27_Version 26 ohne Werte" xfId="65" xr:uid="{00000000-0005-0000-0000-0000A9010000}"/>
    <cellStyle name="Standard_ErhebbgnBetrberGasversorgnetze14945xls(1)" xfId="64" xr:uid="{00000000-0005-0000-0000-0000AA010000}"/>
    <cellStyle name="Tablehead1" xfId="428" xr:uid="{00000000-0005-0000-0000-0000AC010000}"/>
    <cellStyle name="Tablehead2" xfId="439" xr:uid="{00000000-0005-0000-0000-0000AD010000}"/>
    <cellStyle name="Tablehead3" xfId="429" xr:uid="{00000000-0005-0000-0000-0000AE010000}"/>
    <cellStyle name="Überschrift 1 2" xfId="106" xr:uid="{00000000-0005-0000-0000-0000AF010000}"/>
    <cellStyle name="Überschrift 2 2" xfId="107" xr:uid="{00000000-0005-0000-0000-0000B0010000}"/>
    <cellStyle name="Überschrift 3 2" xfId="108" xr:uid="{00000000-0005-0000-0000-0000B1010000}"/>
    <cellStyle name="Überschrift 4 2" xfId="109" xr:uid="{00000000-0005-0000-0000-0000B2010000}"/>
    <cellStyle name="Überschrift 5" xfId="110" xr:uid="{00000000-0005-0000-0000-0000B3010000}"/>
    <cellStyle name="Überschrift 6" xfId="142" xr:uid="{00000000-0005-0000-0000-0000B4010000}"/>
    <cellStyle name="Undefiniert" xfId="63" xr:uid="{00000000-0005-0000-0000-0000B5010000}"/>
    <cellStyle name="Verknüpfte Zelle 2" xfId="111" xr:uid="{00000000-0005-0000-0000-0000B6010000}"/>
    <cellStyle name="Währung 2" xfId="112" xr:uid="{00000000-0005-0000-0000-0000B7010000}"/>
    <cellStyle name="Währung 3" xfId="113" xr:uid="{00000000-0005-0000-0000-0000B8010000}"/>
    <cellStyle name="Währung 4" xfId="114" xr:uid="{00000000-0005-0000-0000-0000B9010000}"/>
    <cellStyle name="Warnender Text 2" xfId="115" xr:uid="{00000000-0005-0000-0000-0000BA010000}"/>
    <cellStyle name="Zelle überprüfen 2" xfId="116" xr:uid="{00000000-0005-0000-0000-0000BB01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10001254</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19" sqref="C1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zoomScale="70" zoomScaleNormal="70" workbookViewId="0">
      <pane ySplit="1" topLeftCell="A2" activePane="bottomLeft" state="frozen"/>
      <selection pane="bottomLeft" activeCell="F7" sqref="F7"/>
    </sheetView>
  </sheetViews>
  <sheetFormatPr baseColWidth="10" defaultColWidth="11.42578125" defaultRowHeight="15.75"/>
  <cols>
    <col min="1" max="1" width="6" style="45" bestFit="1" customWidth="1"/>
    <col min="2" max="2" width="92.85546875" style="108" customWidth="1"/>
    <col min="3" max="4" width="18" style="45" customWidth="1"/>
    <col min="5" max="5" width="18.7109375" style="45" customWidth="1"/>
    <col min="6" max="8" width="18" style="45" customWidth="1"/>
    <col min="9" max="9" width="18.7109375" style="45" customWidth="1"/>
    <col min="10" max="13" width="18" style="45" customWidth="1"/>
    <col min="14" max="14" width="18.7109375" style="45" customWidth="1"/>
    <col min="15" max="15" width="19.28515625" style="45" customWidth="1"/>
    <col min="16" max="16" width="19.5703125" style="45" customWidth="1"/>
    <col min="17" max="18" width="19.28515625" style="45" bestFit="1" customWidth="1"/>
    <col min="19" max="19" width="19.140625" style="45" bestFit="1" customWidth="1"/>
    <col min="20" max="20" width="22.140625" style="45" customWidth="1"/>
    <col min="21"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10443</v>
      </c>
      <c r="D3" s="26">
        <v>12032</v>
      </c>
      <c r="E3" s="26">
        <v>12753</v>
      </c>
      <c r="F3" s="26">
        <v>24419</v>
      </c>
      <c r="G3" s="26">
        <v>28420</v>
      </c>
      <c r="H3" s="26">
        <v>431260</v>
      </c>
      <c r="I3" s="26">
        <v>438996</v>
      </c>
      <c r="J3" s="26">
        <v>431273</v>
      </c>
      <c r="K3" s="26">
        <v>410852</v>
      </c>
      <c r="L3" s="26">
        <v>527512</v>
      </c>
      <c r="M3" s="26">
        <v>516983</v>
      </c>
      <c r="N3" s="122">
        <v>628976</v>
      </c>
      <c r="O3" s="26">
        <v>633035.03140800004</v>
      </c>
      <c r="P3" s="26">
        <v>619340.919444</v>
      </c>
      <c r="Q3" s="26">
        <v>613164.17816159991</v>
      </c>
      <c r="R3" s="26">
        <v>716364.60890280001</v>
      </c>
      <c r="S3" s="26">
        <v>550369.64</v>
      </c>
    </row>
    <row r="4" spans="1:19" ht="18.75" customHeight="1">
      <c r="A4" s="93">
        <v>2</v>
      </c>
      <c r="B4" s="97" t="s">
        <v>31</v>
      </c>
      <c r="C4" s="26">
        <v>7</v>
      </c>
      <c r="D4" s="26">
        <v>7</v>
      </c>
      <c r="E4" s="26">
        <v>7</v>
      </c>
      <c r="F4" s="26">
        <v>14.53</v>
      </c>
      <c r="G4" s="26">
        <v>18.53</v>
      </c>
      <c r="H4" s="26">
        <v>270.12</v>
      </c>
      <c r="I4" s="26">
        <v>275.18</v>
      </c>
      <c r="J4" s="26">
        <v>242.65</v>
      </c>
      <c r="K4" s="26">
        <v>267.43</v>
      </c>
      <c r="L4" s="26">
        <v>332.61</v>
      </c>
      <c r="M4" s="26">
        <v>326.44</v>
      </c>
      <c r="N4" s="26">
        <v>393.11</v>
      </c>
      <c r="O4" s="26">
        <v>399</v>
      </c>
      <c r="P4" s="26">
        <v>390</v>
      </c>
      <c r="Q4" s="26">
        <v>399</v>
      </c>
      <c r="R4" s="26">
        <v>420</v>
      </c>
      <c r="S4" s="26" t="s">
        <v>220</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3">
        <v>73067798.099999994</v>
      </c>
      <c r="D6" s="123">
        <v>66725466.280000001</v>
      </c>
      <c r="E6" s="123">
        <v>66814970.640000001</v>
      </c>
      <c r="F6" s="123">
        <v>77236248</v>
      </c>
      <c r="G6" s="123">
        <v>85234158.170000002</v>
      </c>
      <c r="H6" s="123">
        <v>104398080.76000001</v>
      </c>
      <c r="I6" s="123">
        <v>114363591.16</v>
      </c>
      <c r="J6" s="123">
        <v>118541855.8</v>
      </c>
      <c r="K6" s="123">
        <v>113033676.25</v>
      </c>
      <c r="L6" s="123">
        <v>125135615.88</v>
      </c>
      <c r="M6" s="123">
        <v>132982866.55</v>
      </c>
      <c r="N6" s="123">
        <v>128269323.47</v>
      </c>
      <c r="O6" s="27">
        <v>126649834.878013</v>
      </c>
      <c r="P6" s="27">
        <v>136044200.19</v>
      </c>
      <c r="Q6" s="27">
        <v>138321810.71348199</v>
      </c>
      <c r="R6" s="27">
        <v>127573210.386345</v>
      </c>
      <c r="S6" s="27">
        <v>129151960.39464299</v>
      </c>
    </row>
    <row r="7" spans="1:19" ht="18.75" customHeight="1">
      <c r="A7" s="96" t="s">
        <v>75</v>
      </c>
      <c r="B7" s="103" t="s">
        <v>159</v>
      </c>
      <c r="C7" s="123">
        <v>14117749.73</v>
      </c>
      <c r="D7" s="123">
        <v>16801830.030000001</v>
      </c>
      <c r="E7" s="123">
        <v>20398051.16</v>
      </c>
      <c r="F7" s="123">
        <f>+F20+27191983+627504</f>
        <v>37253746.990000002</v>
      </c>
      <c r="G7" s="123">
        <f>+G20+32665855+448179</f>
        <v>43579287.57</v>
      </c>
      <c r="H7" s="123">
        <f>92.16+H20+(39519138.9-84753.56)</f>
        <v>48676325.259999998</v>
      </c>
      <c r="I7" s="123">
        <f>1355047.08+I20+(48539968.91+2007651.44-746120-176623.23)</f>
        <v>62726986.5</v>
      </c>
      <c r="J7" s="123">
        <f>2483568.31+2587272.23+J20+(53887320.71-14679.42-135241.26-1970.51)</f>
        <v>70591756.170000002</v>
      </c>
      <c r="K7" s="123">
        <f>2329950.73+2287529.11+131250.49-149219.97+K20+33382856.27+641453.64+7791.61+1184696.15+16164498.96-803055.56+256157.8</f>
        <v>69777793.390000001</v>
      </c>
      <c r="L7" s="123">
        <f>2365725.34-141022.84+85669.11-294750.23+L20+36296391.58+354866.74+1528801.18+1405325.12+19344014.42+461734.2-42368.84+399876.81</f>
        <v>77346228.660000011</v>
      </c>
      <c r="M7" s="123">
        <f>3501979.02+506517.22-80315.5+6841.83+M20+36247874.25+799892.44-111153.26+1158947.91+19424448.75+341121.24+86433.19-42925.51+292992.44+12163.24</f>
        <v>78893623.229999974</v>
      </c>
      <c r="N7" s="123">
        <f>2655195.07-14271+90462.96+66014.84+N20+11209041.13+219925.14-925885.63+198994.45+45026862.54+1201325.02+148797.12+168277.66+94671.7+261809.82+35930.51</f>
        <v>80178844.929999992</v>
      </c>
      <c r="O7" s="27">
        <v>73156378.756939054</v>
      </c>
      <c r="P7" s="27">
        <v>79074237.375894308</v>
      </c>
      <c r="Q7" s="27">
        <v>79891775.563322604</v>
      </c>
      <c r="R7" s="27">
        <v>69875479.804288983</v>
      </c>
      <c r="S7" s="27">
        <v>68085902.781499997</v>
      </c>
    </row>
    <row r="8" spans="1:19" ht="18.75" customHeight="1">
      <c r="A8" s="96" t="s">
        <v>89</v>
      </c>
      <c r="B8" s="103" t="s">
        <v>160</v>
      </c>
      <c r="C8" s="27">
        <v>7919376.0299999993</v>
      </c>
      <c r="D8" s="27">
        <v>7575749</v>
      </c>
      <c r="E8" s="27">
        <v>8004002.2000000011</v>
      </c>
      <c r="F8" s="27">
        <v>8263930.1400000006</v>
      </c>
      <c r="G8" s="27">
        <v>8498459.629999999</v>
      </c>
      <c r="H8" s="27">
        <v>8417050.2300000004</v>
      </c>
      <c r="I8" s="27">
        <v>8740122.3699999992</v>
      </c>
      <c r="J8" s="27">
        <v>8638784.3899999987</v>
      </c>
      <c r="K8" s="27">
        <v>7883190.1599999992</v>
      </c>
      <c r="L8" s="27">
        <v>8177966.2300000004</v>
      </c>
      <c r="M8" s="27">
        <v>8035026.620000001</v>
      </c>
      <c r="N8" s="27">
        <v>8232499.1299999999</v>
      </c>
      <c r="O8" s="27">
        <v>7965906.370000001</v>
      </c>
      <c r="P8" s="27">
        <v>7998348.4033534899</v>
      </c>
      <c r="Q8" s="27">
        <v>7928635.4378780099</v>
      </c>
      <c r="R8" s="27">
        <v>8123010.1503661592</v>
      </c>
      <c r="S8" s="27">
        <v>7995733.7231440991</v>
      </c>
    </row>
    <row r="9" spans="1:19">
      <c r="A9" s="96" t="s">
        <v>100</v>
      </c>
      <c r="B9" s="103" t="s">
        <v>87</v>
      </c>
      <c r="C9" s="27">
        <f>C6-C7</f>
        <v>58950048.36999999</v>
      </c>
      <c r="D9" s="27">
        <f t="shared" ref="D9:S9" si="0">D6-D7</f>
        <v>49923636.25</v>
      </c>
      <c r="E9" s="27">
        <f t="shared" si="0"/>
        <v>46416919.480000004</v>
      </c>
      <c r="F9" s="27">
        <f t="shared" si="0"/>
        <v>39982501.009999998</v>
      </c>
      <c r="G9" s="27">
        <f t="shared" si="0"/>
        <v>41654870.600000001</v>
      </c>
      <c r="H9" s="27">
        <f t="shared" si="0"/>
        <v>55721755.500000007</v>
      </c>
      <c r="I9" s="27">
        <f t="shared" si="0"/>
        <v>51636604.659999996</v>
      </c>
      <c r="J9" s="27">
        <f t="shared" si="0"/>
        <v>47950099.629999995</v>
      </c>
      <c r="K9" s="27">
        <f t="shared" si="0"/>
        <v>43255882.859999999</v>
      </c>
      <c r="L9" s="27">
        <f t="shared" si="0"/>
        <v>47789387.219999984</v>
      </c>
      <c r="M9" s="27">
        <f t="shared" si="0"/>
        <v>54089243.320000023</v>
      </c>
      <c r="N9" s="27">
        <f t="shared" si="0"/>
        <v>48090478.540000007</v>
      </c>
      <c r="O9" s="27">
        <f t="shared" si="0"/>
        <v>53493456.121073946</v>
      </c>
      <c r="P9" s="27">
        <f t="shared" si="0"/>
        <v>56969962.81410569</v>
      </c>
      <c r="Q9" s="27">
        <f t="shared" si="0"/>
        <v>58430035.150159389</v>
      </c>
      <c r="R9" s="27">
        <f t="shared" si="0"/>
        <v>57697730.582056016</v>
      </c>
      <c r="S9" s="27">
        <f t="shared" si="0"/>
        <v>61066057.613142997</v>
      </c>
    </row>
    <row r="10" spans="1:19" ht="30">
      <c r="A10" s="93">
        <v>2</v>
      </c>
      <c r="B10" s="97" t="s">
        <v>36</v>
      </c>
      <c r="C10" s="27"/>
      <c r="D10" s="27"/>
      <c r="E10" s="27"/>
      <c r="F10" s="27"/>
      <c r="G10" s="27"/>
      <c r="H10" s="27"/>
      <c r="I10" s="27"/>
      <c r="J10" s="27"/>
      <c r="K10" s="27"/>
      <c r="L10" s="27"/>
      <c r="M10" s="27"/>
      <c r="N10" s="27"/>
      <c r="O10" s="27"/>
      <c r="P10" s="27"/>
      <c r="Q10" s="27"/>
      <c r="R10" s="27"/>
      <c r="S10" s="27">
        <v>10562.32</v>
      </c>
    </row>
    <row r="11" spans="1:19" ht="18.75" customHeight="1">
      <c r="A11" s="93">
        <v>3</v>
      </c>
      <c r="B11" s="97" t="s">
        <v>58</v>
      </c>
      <c r="C11" s="27"/>
      <c r="D11" s="27"/>
      <c r="E11" s="27"/>
      <c r="F11" s="27"/>
      <c r="G11" s="27"/>
      <c r="H11" s="27"/>
      <c r="I11" s="27">
        <v>9038.0499999999993</v>
      </c>
      <c r="J11" s="27">
        <v>53511.72</v>
      </c>
      <c r="K11" s="27">
        <v>17522.8</v>
      </c>
      <c r="L11" s="27">
        <v>2094113.48</v>
      </c>
      <c r="M11" s="27">
        <v>2171951.02</v>
      </c>
      <c r="N11" s="27">
        <v>2124304.35</v>
      </c>
      <c r="O11" s="27">
        <v>1691933.42</v>
      </c>
      <c r="P11" s="27">
        <v>1865092.51</v>
      </c>
      <c r="Q11" s="27">
        <v>2654060.96</v>
      </c>
      <c r="R11" s="27">
        <v>3433047.53</v>
      </c>
      <c r="S11" s="27">
        <v>3808521.6490399996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3">
        <f>57320.23+495643.69+5658.54+1555500</f>
        <v>2114122.46</v>
      </c>
      <c r="D13" s="123">
        <f>5773.71+389462.55-20514.12+1982913.36+179.23</f>
        <v>2357814.73</v>
      </c>
      <c r="E13" s="123">
        <f>35330350.29-8621640.68-10868063.49-5519180.78-1624777-81859.63-2094323.75-994234.78-74737.66-452710.09-35820.31-619005.47</f>
        <v>4343996.6499999994</v>
      </c>
      <c r="F13" s="123">
        <v>4654262.7299999967</v>
      </c>
      <c r="G13" s="123">
        <f>47134621.89-32463648-1485399</f>
        <v>13185574.890000001</v>
      </c>
      <c r="H13" s="123">
        <f>54634297.391-(52008771.08-9241847.76-84000)</f>
        <v>11951374.071000002</v>
      </c>
      <c r="I13" s="123">
        <f>74578338.32-(72826653.42-1355047.08-4102522.93)</f>
        <v>7209254.9099999964</v>
      </c>
      <c r="J13" s="123">
        <f>77807134.88-2483568.31-2587272.23-11679014.58-106471.53-(77420088.66-11679014.58-2483568.31-2587272.23-106471.53-1798673.23-79102.64)</f>
        <v>2264822.0899999887</v>
      </c>
      <c r="K13" s="123">
        <f>1343585.87+226000+368179.57+514185.44+114214.7+837228.3+643934.04+45216.83</f>
        <v>4092544.7500000009</v>
      </c>
      <c r="L13" s="123">
        <f>1989509.1+2130166.71+67871.32-33862.29+133696.37+62029.28+76868.86+276743.49+130692.79+81829.96</f>
        <v>4915545.5900000008</v>
      </c>
      <c r="M13" s="123">
        <f>1605317.49+2804887.25+277663.68+75546.72+331771+621081.05+47583.91</f>
        <v>5763851.0999999996</v>
      </c>
      <c r="N13" s="123">
        <f>37552.61+965220.35+302992.48+89097.1-17841.6-13502.76+4629.44+1687873.51+98601.19+10766.78+2728890.14+252807.25+1337.69</f>
        <v>6148424.1800000006</v>
      </c>
      <c r="O13" s="123">
        <v>4101940.9568407247</v>
      </c>
      <c r="P13" s="123">
        <v>4172795.2157015852</v>
      </c>
      <c r="Q13" s="123">
        <v>4640287.8408384379</v>
      </c>
      <c r="R13" s="123">
        <v>6681161.472233871</v>
      </c>
      <c r="S13" s="27">
        <v>9347615.2551531233</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123">
        <f>495643.69</f>
        <v>495643.69</v>
      </c>
      <c r="D15" s="123">
        <f>389462.55+36383.76</f>
        <v>425846.31</v>
      </c>
      <c r="E15" s="123">
        <f>425686.53-20542.91</f>
        <v>405143.62000000005</v>
      </c>
      <c r="F15" s="123">
        <f>1087281.04</f>
        <v>1087281.04</v>
      </c>
      <c r="G15" s="123">
        <v>1146711</v>
      </c>
      <c r="H15" s="123">
        <v>299198.31</v>
      </c>
      <c r="I15" s="123">
        <v>770100.75</v>
      </c>
      <c r="J15" s="123">
        <v>719643.39</v>
      </c>
      <c r="K15" s="123">
        <f>1343585.87+368179.57</f>
        <v>1711765.4400000002</v>
      </c>
      <c r="L15" s="123">
        <f>2130166.71-33862.29+62029.28</f>
        <v>2158333.6999999997</v>
      </c>
      <c r="M15" s="123">
        <f>2804887.52+277663.68+2292.1-11072.55</f>
        <v>3073770.7500000005</v>
      </c>
      <c r="N15" s="123">
        <f>2728890.14-13502.76-17841.6</f>
        <v>2697545.7800000003</v>
      </c>
      <c r="O15" s="27">
        <v>2241338.2800000003</v>
      </c>
      <c r="P15" s="27">
        <v>1935537.35</v>
      </c>
      <c r="Q15" s="27">
        <v>1882207.67</v>
      </c>
      <c r="R15" s="27">
        <v>2531278.4900000002</v>
      </c>
      <c r="S15" s="27">
        <v>1895511.86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327266.34999999998</v>
      </c>
      <c r="D17" s="27">
        <v>293361.93</v>
      </c>
      <c r="E17" s="27">
        <v>368352.88</v>
      </c>
      <c r="F17" s="27">
        <v>621669.12</v>
      </c>
      <c r="G17" s="27">
        <v>786493.08</v>
      </c>
      <c r="H17" s="27">
        <v>10111672.93</v>
      </c>
      <c r="I17" s="27">
        <v>9961994.8399999999</v>
      </c>
      <c r="J17" s="27">
        <v>9520964.2899999991</v>
      </c>
      <c r="K17" s="27">
        <v>10956429.58</v>
      </c>
      <c r="L17" s="27">
        <v>14861185.850000001</v>
      </c>
      <c r="M17" s="27">
        <v>14124790.449999999</v>
      </c>
      <c r="N17" s="27">
        <v>14499761.109999999</v>
      </c>
      <c r="O17" s="27">
        <v>14794988.199999999</v>
      </c>
      <c r="P17" s="27">
        <v>16998275.710000001</v>
      </c>
      <c r="Q17" s="27">
        <v>17417125.579999998</v>
      </c>
      <c r="R17" s="27">
        <v>18251322.799999997</v>
      </c>
      <c r="S17" s="27">
        <v>16048851.655864</v>
      </c>
    </row>
    <row r="18" spans="1:19" ht="18.75" customHeight="1">
      <c r="A18" s="98">
        <v>2</v>
      </c>
      <c r="B18" s="97" t="s">
        <v>38</v>
      </c>
      <c r="C18" s="27">
        <v>44671595.780000001</v>
      </c>
      <c r="D18" s="27">
        <v>43098610.020000003</v>
      </c>
      <c r="E18" s="27">
        <v>35840808.450000003</v>
      </c>
      <c r="F18" s="27">
        <v>37369188.600000001</v>
      </c>
      <c r="G18" s="27">
        <v>31127459.27</v>
      </c>
      <c r="H18" s="27">
        <v>33837686.640000001</v>
      </c>
      <c r="I18" s="27">
        <v>39045956.130000003</v>
      </c>
      <c r="J18" s="27">
        <v>32320401.539999999</v>
      </c>
      <c r="K18" s="27">
        <v>37778302.68</v>
      </c>
      <c r="L18" s="27">
        <v>25346246.799999997</v>
      </c>
      <c r="M18" s="27">
        <v>19192857.590000004</v>
      </c>
      <c r="N18" s="27">
        <v>22576585.739999998</v>
      </c>
      <c r="O18" s="27">
        <v>25751688.399999999</v>
      </c>
      <c r="P18" s="27">
        <v>25662677.799999997</v>
      </c>
      <c r="Q18" s="27">
        <v>29324680.119999997</v>
      </c>
      <c r="R18" s="27">
        <v>30027576.949999999</v>
      </c>
      <c r="S18" s="27">
        <v>34110592.887560613</v>
      </c>
    </row>
    <row r="19" spans="1:19" ht="18.75" customHeight="1">
      <c r="A19" s="96" t="s">
        <v>97</v>
      </c>
      <c r="B19" s="97" t="s">
        <v>39</v>
      </c>
      <c r="C19" s="27">
        <v>22516455</v>
      </c>
      <c r="D19" s="27">
        <v>23221246.98</v>
      </c>
      <c r="E19" s="27">
        <v>14543120</v>
      </c>
      <c r="F19" s="27">
        <v>15366401</v>
      </c>
      <c r="G19" s="27">
        <v>8363111</v>
      </c>
      <c r="H19" s="27">
        <v>10984171.35</v>
      </c>
      <c r="I19" s="27">
        <v>15192283.529999999</v>
      </c>
      <c r="J19" s="27">
        <v>13927197.16</v>
      </c>
      <c r="K19" s="27">
        <v>12223339.84</v>
      </c>
      <c r="L19" s="27">
        <v>642906.74</v>
      </c>
      <c r="M19" s="27">
        <v>923187.4</v>
      </c>
      <c r="N19" s="27">
        <v>845614.89</v>
      </c>
      <c r="O19" s="27">
        <v>888255.49</v>
      </c>
      <c r="P19" s="27">
        <v>750205.04999999993</v>
      </c>
      <c r="Q19" s="27">
        <v>986906.99</v>
      </c>
      <c r="R19" s="27">
        <v>1251021.22</v>
      </c>
      <c r="S19" s="27">
        <v>994916.97</v>
      </c>
    </row>
    <row r="20" spans="1:19" ht="30">
      <c r="A20" s="96" t="s">
        <v>98</v>
      </c>
      <c r="B20" s="97" t="s">
        <v>79</v>
      </c>
      <c r="C20" s="27">
        <v>9432509.7799999993</v>
      </c>
      <c r="D20" s="27">
        <v>8381333.2199999997</v>
      </c>
      <c r="E20" s="27">
        <v>8621640.6799999997</v>
      </c>
      <c r="F20" s="27">
        <v>9434259.9900000002</v>
      </c>
      <c r="G20" s="27">
        <v>10465253.57</v>
      </c>
      <c r="H20" s="27">
        <v>9241847.7599999998</v>
      </c>
      <c r="I20" s="27">
        <v>11747062.299999999</v>
      </c>
      <c r="J20" s="27">
        <v>11785486.109999999</v>
      </c>
      <c r="K20" s="27">
        <v>14343884.16</v>
      </c>
      <c r="L20" s="27">
        <v>15581966.07</v>
      </c>
      <c r="M20" s="27">
        <v>16748805.970000003</v>
      </c>
      <c r="N20" s="27">
        <v>19741693.599999998</v>
      </c>
      <c r="O20" s="27">
        <v>22738082.07</v>
      </c>
      <c r="P20" s="27">
        <v>22493313.739999998</v>
      </c>
      <c r="Q20" s="27">
        <v>25598516.93</v>
      </c>
      <c r="R20" s="27">
        <v>26073188.09</v>
      </c>
      <c r="S20" s="27">
        <v>27320172.899999999</v>
      </c>
    </row>
    <row r="21" spans="1:19" ht="18.75" customHeight="1">
      <c r="A21" s="93">
        <v>3</v>
      </c>
      <c r="B21" s="97" t="s">
        <v>40</v>
      </c>
      <c r="C21" s="27">
        <v>3188363.06</v>
      </c>
      <c r="D21" s="27">
        <v>2721425</v>
      </c>
      <c r="E21" s="27">
        <v>16083796.109999999</v>
      </c>
      <c r="F21" s="27">
        <v>5241875.99</v>
      </c>
      <c r="G21" s="27">
        <v>5030462.0599999996</v>
      </c>
      <c r="H21" s="27">
        <v>15370857.390000001</v>
      </c>
      <c r="I21" s="27">
        <v>14958751.700000001</v>
      </c>
      <c r="J21" s="27">
        <v>14488180.57</v>
      </c>
      <c r="K21" s="27">
        <v>13772750.27</v>
      </c>
      <c r="L21" s="27">
        <v>14800661.120000001</v>
      </c>
      <c r="M21" s="27">
        <v>14252891.77</v>
      </c>
      <c r="N21" s="27">
        <v>15056698.699999999</v>
      </c>
      <c r="O21" s="27">
        <v>14819900.939999999</v>
      </c>
      <c r="P21" s="27">
        <v>15234171.669999998</v>
      </c>
      <c r="Q21" s="27">
        <v>16786886.399999999</v>
      </c>
      <c r="R21" s="27">
        <v>18373750.789999999</v>
      </c>
      <c r="S21" s="27">
        <v>17934869.988700733</v>
      </c>
    </row>
    <row r="22" spans="1:19" ht="18.75" customHeight="1">
      <c r="A22" s="96" t="s">
        <v>99</v>
      </c>
      <c r="B22" s="97" t="s">
        <v>57</v>
      </c>
      <c r="C22" s="27">
        <v>7919376.0299999993</v>
      </c>
      <c r="D22" s="27">
        <v>7575749</v>
      </c>
      <c r="E22" s="27">
        <v>8004002.2000000011</v>
      </c>
      <c r="F22" s="27">
        <v>8263930.1400000006</v>
      </c>
      <c r="G22" s="27">
        <v>8498459.629999999</v>
      </c>
      <c r="H22" s="27">
        <v>8500703.9900000002</v>
      </c>
      <c r="I22" s="27">
        <v>8731774.2200000007</v>
      </c>
      <c r="J22" s="27">
        <v>8458485.7400000002</v>
      </c>
      <c r="K22" s="27">
        <v>7880624.3200000003</v>
      </c>
      <c r="L22" s="27">
        <v>8097023.96</v>
      </c>
      <c r="M22" s="27">
        <v>8032770.3100000005</v>
      </c>
      <c r="N22" s="27">
        <v>8207531.3300000001</v>
      </c>
      <c r="O22" s="27">
        <v>7448372.1799999997</v>
      </c>
      <c r="P22" s="27">
        <v>7480567.9699999997</v>
      </c>
      <c r="Q22" s="27">
        <v>7386585.8099999996</v>
      </c>
      <c r="R22" s="27">
        <v>7599359.1299999999</v>
      </c>
      <c r="S22" s="27">
        <v>7487541.4299999997</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c r="D24" s="27"/>
      <c r="E24" s="27"/>
      <c r="F24" s="27"/>
      <c r="G24" s="27"/>
      <c r="H24" s="27">
        <v>208114.31</v>
      </c>
      <c r="I24" s="27">
        <v>358081.06</v>
      </c>
      <c r="J24" s="27">
        <v>424231.63</v>
      </c>
      <c r="K24" s="27">
        <v>444222.19</v>
      </c>
      <c r="L24" s="27">
        <v>3196436.31</v>
      </c>
      <c r="M24" s="27">
        <v>3322317.38</v>
      </c>
      <c r="N24" s="27">
        <v>3184269.4</v>
      </c>
      <c r="O24" s="27">
        <v>3132572.01</v>
      </c>
      <c r="P24" s="27">
        <v>3324285.16</v>
      </c>
      <c r="Q24" s="27">
        <v>3630842.41</v>
      </c>
      <c r="R24" s="27">
        <v>4018350.3546726927</v>
      </c>
      <c r="S24" s="27">
        <v>4260754.6078934949</v>
      </c>
    </row>
    <row r="25" spans="1:19" ht="18.75" customHeight="1">
      <c r="A25" s="93">
        <v>5</v>
      </c>
      <c r="B25" s="97" t="s">
        <v>42</v>
      </c>
      <c r="C25" s="27">
        <v>5419.82</v>
      </c>
      <c r="D25" s="27">
        <v>4912.0600000000004</v>
      </c>
      <c r="E25" s="27">
        <v>12276.93</v>
      </c>
      <c r="F25" s="27">
        <v>8322.5040000000008</v>
      </c>
      <c r="G25" s="27">
        <v>4728.34</v>
      </c>
      <c r="H25" s="27">
        <v>2983.66</v>
      </c>
      <c r="I25" s="27">
        <v>7041.75</v>
      </c>
      <c r="J25" s="27">
        <v>490.26</v>
      </c>
      <c r="K25" s="27">
        <v>159.21</v>
      </c>
      <c r="L25" s="27">
        <v>4692.03</v>
      </c>
      <c r="M25" s="27">
        <v>1992.81</v>
      </c>
      <c r="N25" s="27">
        <v>625.65</v>
      </c>
      <c r="O25" s="27"/>
      <c r="P25" s="27"/>
      <c r="Q25" s="27"/>
      <c r="R25" s="27"/>
      <c r="S25" s="27"/>
    </row>
    <row r="26" spans="1:19" ht="18.75" customHeight="1">
      <c r="A26" s="93">
        <v>6</v>
      </c>
      <c r="B26" s="97" t="s">
        <v>43</v>
      </c>
      <c r="C26" s="27">
        <v>225.82</v>
      </c>
      <c r="D26" s="27">
        <v>414.38</v>
      </c>
      <c r="E26" s="27">
        <v>907.91</v>
      </c>
      <c r="F26" s="27">
        <v>861.38</v>
      </c>
      <c r="G26" s="27">
        <v>73549.289999999994</v>
      </c>
      <c r="H26" s="27">
        <v>484999.67999999999</v>
      </c>
      <c r="I26" s="27">
        <v>313055.82</v>
      </c>
      <c r="J26" s="27">
        <v>307893.48</v>
      </c>
      <c r="K26" s="27">
        <v>277969.25</v>
      </c>
      <c r="L26" s="27">
        <v>1180859.01</v>
      </c>
      <c r="M26" s="27">
        <v>1056782.6299999999</v>
      </c>
      <c r="N26" s="27">
        <v>981325.84</v>
      </c>
      <c r="O26" s="27">
        <v>665344.84</v>
      </c>
      <c r="P26" s="27">
        <v>913565.45</v>
      </c>
      <c r="Q26" s="27">
        <v>924335.7</v>
      </c>
      <c r="R26" s="27">
        <v>1100091.69</v>
      </c>
      <c r="S26" s="27">
        <v>1213972.2919737925</v>
      </c>
    </row>
    <row r="27" spans="1:19" ht="18.75" customHeight="1">
      <c r="A27" s="93">
        <v>7</v>
      </c>
      <c r="B27" s="97" t="s">
        <v>60</v>
      </c>
      <c r="C27" s="27">
        <v>206446.8</v>
      </c>
      <c r="D27" s="27">
        <v>514338.89</v>
      </c>
      <c r="E27" s="27">
        <v>1071063.68</v>
      </c>
      <c r="F27" s="27">
        <v>1788466.37</v>
      </c>
      <c r="G27" s="27">
        <v>685727.83</v>
      </c>
      <c r="H27" s="27">
        <v>959597.39</v>
      </c>
      <c r="I27" s="27">
        <v>754767.83</v>
      </c>
      <c r="J27" s="27">
        <v>988055.02</v>
      </c>
      <c r="K27" s="27">
        <v>1101283.03</v>
      </c>
      <c r="L27" s="27">
        <v>757611.6</v>
      </c>
      <c r="M27" s="27">
        <v>131468.01</v>
      </c>
      <c r="N27" s="27">
        <v>926153.6</v>
      </c>
      <c r="O27" s="27">
        <v>3479732.07</v>
      </c>
      <c r="P27" s="27">
        <v>843397.06</v>
      </c>
      <c r="Q27" s="27">
        <v>321430.53999999998</v>
      </c>
      <c r="R27" s="27">
        <v>1279109.29</v>
      </c>
      <c r="S27" s="27">
        <v>587586.81592218799</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5062439.7799999993</v>
      </c>
      <c r="D31" s="27">
        <v>-2523908.0500000003</v>
      </c>
      <c r="E31" s="27">
        <v>-11014225.92</v>
      </c>
      <c r="F31" s="27">
        <v>2107917.6179999998</v>
      </c>
      <c r="G31" s="27">
        <v>1987193.2200000002</v>
      </c>
      <c r="H31" s="27">
        <v>224911.06413723953</v>
      </c>
      <c r="I31" s="27">
        <v>-12050586.1334396</v>
      </c>
      <c r="J31" s="27">
        <v>4222849.7003293559</v>
      </c>
      <c r="K31" s="27">
        <v>4230166.4105993276</v>
      </c>
      <c r="L31" s="27">
        <v>19612419.387463801</v>
      </c>
      <c r="M31" s="27">
        <v>18455115.847397909</v>
      </c>
      <c r="N31" s="27">
        <v>19032521.565719198</v>
      </c>
      <c r="O31" s="27">
        <v>19117660.949254997</v>
      </c>
      <c r="P31" s="27">
        <v>19734983.5087515</v>
      </c>
      <c r="Q31" s="27">
        <v>20562627.002596375</v>
      </c>
      <c r="R31" s="27">
        <v>20562627</v>
      </c>
      <c r="S31" s="27">
        <v>20562626.997832902</v>
      </c>
    </row>
    <row r="32" spans="1:19" s="50" customFormat="1" ht="18.75" customHeight="1">
      <c r="A32" s="66" t="s">
        <v>75</v>
      </c>
      <c r="B32" s="106" t="s">
        <v>168</v>
      </c>
      <c r="C32" s="27">
        <v>72467.89</v>
      </c>
      <c r="D32" s="27">
        <v>71266.38</v>
      </c>
      <c r="E32" s="27">
        <v>69637.64</v>
      </c>
      <c r="F32" s="27">
        <v>68122.384000000005</v>
      </c>
      <c r="G32" s="27">
        <v>72838.17</v>
      </c>
      <c r="H32" s="27">
        <v>73553.620907349832</v>
      </c>
      <c r="I32" s="27">
        <v>76798.696182551619</v>
      </c>
      <c r="J32" s="27">
        <v>72920.903230541851</v>
      </c>
      <c r="K32" s="27">
        <v>75313.718077383004</v>
      </c>
      <c r="L32" s="27">
        <v>51825.676982598256</v>
      </c>
      <c r="M32" s="27">
        <v>52594.261452681982</v>
      </c>
      <c r="N32" s="27">
        <v>53888.163708286098</v>
      </c>
      <c r="O32" s="27">
        <v>54129.225042285194</v>
      </c>
      <c r="P32" s="27">
        <v>55877.0953406111</v>
      </c>
      <c r="Q32" s="27">
        <v>58220.4625963742</v>
      </c>
      <c r="R32" s="27">
        <v>58220.4625963742</v>
      </c>
      <c r="S32" s="27">
        <v>58220.4625963742</v>
      </c>
    </row>
    <row r="33" spans="1:19" s="50" customFormat="1" ht="18.75" customHeight="1">
      <c r="A33" s="66" t="s">
        <v>89</v>
      </c>
      <c r="B33" s="106" t="s">
        <v>169</v>
      </c>
      <c r="C33" s="27"/>
      <c r="D33" s="27"/>
      <c r="E33" s="27"/>
      <c r="F33" s="27"/>
      <c r="G33" s="27">
        <v>142452.48000000001</v>
      </c>
      <c r="H33" s="27">
        <v>151357.4432298897</v>
      </c>
      <c r="I33" s="27">
        <v>158035.10628283117</v>
      </c>
      <c r="J33" s="27">
        <v>4149928.7970988136</v>
      </c>
      <c r="K33" s="27">
        <v>4154852.6925219446</v>
      </c>
      <c r="L33" s="27">
        <v>18252255.348469563</v>
      </c>
      <c r="M33" s="27">
        <v>18522939.704595707</v>
      </c>
      <c r="N33" s="27">
        <v>18978633.402010899</v>
      </c>
      <c r="O33" s="27">
        <v>19063531.724212714</v>
      </c>
      <c r="P33" s="27">
        <v>19679106.413410898</v>
      </c>
      <c r="Q33" s="27">
        <v>20504406.539999999</v>
      </c>
      <c r="R33" s="27">
        <v>20504406.539999999</v>
      </c>
      <c r="S33" s="27">
        <v>20504406.5352365</v>
      </c>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v>4989971.8899999997</v>
      </c>
      <c r="D36" s="27">
        <v>-2595174.4300000002</v>
      </c>
      <c r="E36" s="27">
        <v>-11083863.560000001</v>
      </c>
      <c r="F36" s="27">
        <v>2039795.2339999999</v>
      </c>
      <c r="G36" s="27">
        <v>1771902.57</v>
      </c>
      <c r="H36" s="27"/>
      <c r="I36" s="27">
        <v>-12285419.935905004</v>
      </c>
      <c r="J36" s="27"/>
      <c r="K36" s="27"/>
      <c r="L36" s="27"/>
      <c r="M36" s="27"/>
      <c r="N36" s="27"/>
      <c r="O36" s="27"/>
      <c r="P36" s="27"/>
      <c r="Q36" s="27"/>
      <c r="R36" s="27"/>
      <c r="S36" s="27"/>
    </row>
    <row r="37" spans="1:19" s="50" customFormat="1" ht="18.75" customHeight="1">
      <c r="A37" s="49">
        <v>2</v>
      </c>
      <c r="B37" s="106" t="s">
        <v>173</v>
      </c>
      <c r="C37" s="27">
        <v>1607000.7</v>
      </c>
      <c r="D37" s="27">
        <v>1352882.35</v>
      </c>
      <c r="E37" s="27">
        <v>16619995.189999999</v>
      </c>
      <c r="F37" s="27">
        <v>17890193.84</v>
      </c>
      <c r="G37" s="27">
        <v>4346833.9400000004</v>
      </c>
      <c r="H37" s="27">
        <v>7814729.3295953218</v>
      </c>
      <c r="I37" s="27">
        <v>16137087.226839</v>
      </c>
      <c r="J37" s="27">
        <v>18191818.464347281</v>
      </c>
      <c r="K37" s="27">
        <v>16474154.600292277</v>
      </c>
      <c r="L37" s="27">
        <v>11496338.842936641</v>
      </c>
      <c r="M37" s="27">
        <v>11749042.545658639</v>
      </c>
      <c r="N37" s="27">
        <v>12512947.3248052</v>
      </c>
      <c r="O37" s="27">
        <v>9983223.2669366542</v>
      </c>
      <c r="P37" s="27">
        <v>10414074.750471</v>
      </c>
      <c r="Q37" s="27">
        <v>10175804.709999999</v>
      </c>
      <c r="R37" s="27">
        <v>10719488.869900001</v>
      </c>
      <c r="S37" s="27">
        <v>15870718.736540001</v>
      </c>
    </row>
    <row r="38" spans="1:19" s="50" customFormat="1" ht="18.75" customHeight="1">
      <c r="A38" s="49">
        <v>3</v>
      </c>
      <c r="B38" s="106" t="s">
        <v>174</v>
      </c>
      <c r="C38" s="27">
        <v>9797330.5299999993</v>
      </c>
      <c r="D38" s="27">
        <v>21135526.629999999</v>
      </c>
      <c r="E38" s="27">
        <v>8291934.7800000003</v>
      </c>
      <c r="F38" s="27">
        <v>8444703.4399999995</v>
      </c>
      <c r="G38" s="27">
        <v>12570996.029999999</v>
      </c>
      <c r="H38" s="27">
        <v>6864681.4478549436</v>
      </c>
      <c r="I38" s="27">
        <v>14135453.727177899</v>
      </c>
      <c r="J38" s="27">
        <v>3269359.0806608954</v>
      </c>
      <c r="K38" s="27">
        <v>3341987.9226655196</v>
      </c>
      <c r="L38" s="27">
        <v>32781513.818450775</v>
      </c>
      <c r="M38" s="27">
        <v>30080471.607371178</v>
      </c>
      <c r="N38" s="27">
        <v>33802812.825834103</v>
      </c>
      <c r="O38" s="27">
        <v>36423873.560280897</v>
      </c>
      <c r="P38" s="27">
        <v>45147581.801856004</v>
      </c>
      <c r="Q38" s="27">
        <v>46240149.930000007</v>
      </c>
      <c r="R38" s="27">
        <v>53548728.594500378</v>
      </c>
      <c r="S38" s="27">
        <v>57489473.004789896</v>
      </c>
    </row>
    <row r="39" spans="1:19" s="50" customFormat="1" ht="18.75" customHeight="1">
      <c r="A39" s="49">
        <v>4</v>
      </c>
      <c r="B39" s="106" t="s">
        <v>175</v>
      </c>
      <c r="C39" s="27">
        <v>12312.14</v>
      </c>
      <c r="D39" s="27">
        <v>980</v>
      </c>
      <c r="E39" s="27">
        <v>1372.33</v>
      </c>
      <c r="F39" s="27">
        <v>394</v>
      </c>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5331.0865648055378</v>
      </c>
      <c r="D42" s="51">
        <v>153417.96589214608</v>
      </c>
      <c r="E42" s="51">
        <v>59885.131606808813</v>
      </c>
      <c r="F42" s="51">
        <v>492600.49</v>
      </c>
      <c r="G42" s="51">
        <v>360729.25</v>
      </c>
      <c r="H42" s="51">
        <v>3297501.103561135</v>
      </c>
      <c r="I42" s="51">
        <v>5487902.1892748447</v>
      </c>
      <c r="J42" s="51">
        <v>154186.84118057022</v>
      </c>
      <c r="K42" s="51">
        <v>173776.59761542041</v>
      </c>
      <c r="L42" s="51">
        <v>24084858.815803673</v>
      </c>
      <c r="M42" s="51">
        <v>24919125.916720815</v>
      </c>
      <c r="N42" s="51">
        <v>26353510.894852336</v>
      </c>
      <c r="O42" s="51">
        <v>26472130.679262701</v>
      </c>
      <c r="P42" s="51">
        <v>34733501.693773054</v>
      </c>
      <c r="Q42" s="51">
        <v>40347206.403421007</v>
      </c>
      <c r="R42" s="51">
        <v>47206018.357003786</v>
      </c>
      <c r="S42" s="51">
        <v>57489473.004789896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v>17552993</v>
      </c>
      <c r="E45" s="51">
        <v>19543097</v>
      </c>
      <c r="F45" s="51">
        <v>25593327</v>
      </c>
      <c r="G45" s="51">
        <v>31867829</v>
      </c>
      <c r="H45" s="51">
        <v>41125890</v>
      </c>
      <c r="I45" s="51">
        <v>46502335</v>
      </c>
      <c r="J45" s="51">
        <v>47192438</v>
      </c>
      <c r="K45" s="51">
        <v>50891784</v>
      </c>
      <c r="L45" s="51">
        <v>55529917</v>
      </c>
      <c r="M45" s="51">
        <v>54758703</v>
      </c>
      <c r="N45" s="51">
        <v>54206267</v>
      </c>
      <c r="O45" s="51">
        <v>53917202</v>
      </c>
      <c r="P45" s="51">
        <v>53007559</v>
      </c>
      <c r="Q45" s="51">
        <v>53462771</v>
      </c>
      <c r="R45" s="51">
        <v>41351886</v>
      </c>
      <c r="S45" s="51">
        <v>33458996</v>
      </c>
    </row>
    <row r="46" spans="1:19" ht="39.950000000000003" customHeight="1">
      <c r="A46" s="112" t="s">
        <v>89</v>
      </c>
      <c r="B46" s="111" t="s">
        <v>188</v>
      </c>
      <c r="C46" s="51"/>
      <c r="D46" s="51">
        <v>16864743</v>
      </c>
      <c r="E46" s="51">
        <v>19146587</v>
      </c>
      <c r="F46" s="51">
        <v>25026700</v>
      </c>
      <c r="G46" s="51">
        <v>31487514</v>
      </c>
      <c r="H46" s="51">
        <v>40401114</v>
      </c>
      <c r="I46" s="51">
        <v>45539262</v>
      </c>
      <c r="J46" s="51">
        <v>45519536</v>
      </c>
      <c r="K46" s="51">
        <v>49493379</v>
      </c>
      <c r="L46" s="51">
        <v>53652883</v>
      </c>
      <c r="M46" s="51">
        <v>52627107</v>
      </c>
      <c r="N46" s="51">
        <v>53165027</v>
      </c>
      <c r="O46" s="51">
        <v>52508005</v>
      </c>
      <c r="P46" s="51">
        <v>51314809</v>
      </c>
      <c r="Q46" s="51">
        <v>52235746</v>
      </c>
      <c r="R46" s="51">
        <v>40219445</v>
      </c>
      <c r="S46" s="51">
        <v>32765884</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v>6821</v>
      </c>
      <c r="M48" s="51">
        <v>17691</v>
      </c>
      <c r="N48" s="51">
        <v>47477</v>
      </c>
      <c r="O48" s="51">
        <v>49124</v>
      </c>
      <c r="P48" s="51">
        <v>56669</v>
      </c>
      <c r="Q48" s="51">
        <v>74128</v>
      </c>
      <c r="R48" s="51">
        <v>119217</v>
      </c>
      <c r="S48" s="51">
        <v>45790.720000000001</v>
      </c>
    </row>
    <row r="49" spans="1:19" ht="39.950000000000003" customHeight="1">
      <c r="A49" s="112" t="s">
        <v>101</v>
      </c>
      <c r="B49" s="111" t="s">
        <v>197</v>
      </c>
      <c r="C49" s="51"/>
      <c r="D49" s="51"/>
      <c r="E49" s="51"/>
      <c r="F49" s="51"/>
      <c r="G49" s="51"/>
      <c r="H49" s="51"/>
      <c r="I49" s="51"/>
      <c r="J49" s="51"/>
      <c r="K49" s="51"/>
      <c r="L49" s="51">
        <v>6821</v>
      </c>
      <c r="M49" s="51">
        <v>17691</v>
      </c>
      <c r="N49" s="51">
        <v>47477</v>
      </c>
      <c r="O49" s="51">
        <v>49124</v>
      </c>
      <c r="P49" s="51">
        <v>56669</v>
      </c>
      <c r="Q49" s="51">
        <v>74128</v>
      </c>
      <c r="R49" s="51">
        <v>119217</v>
      </c>
      <c r="S49" s="51">
        <v>45790.720000000001</v>
      </c>
    </row>
    <row r="50" spans="1:19" ht="39.950000000000003" customHeight="1">
      <c r="A50" s="116" t="s">
        <v>97</v>
      </c>
      <c r="B50" s="115" t="s">
        <v>179</v>
      </c>
      <c r="C50" s="51"/>
      <c r="D50" s="51"/>
      <c r="E50" s="51"/>
      <c r="F50" s="51"/>
      <c r="G50" s="51"/>
      <c r="H50" s="51"/>
      <c r="I50" s="51">
        <v>1337350.57</v>
      </c>
      <c r="J50" s="51">
        <v>2434573.2200000002</v>
      </c>
      <c r="K50" s="51">
        <v>2026602.33</v>
      </c>
      <c r="L50" s="51">
        <v>2270151.06</v>
      </c>
      <c r="M50" s="51">
        <v>3565891.8</v>
      </c>
      <c r="N50" s="51">
        <v>3700432.77</v>
      </c>
      <c r="O50" s="51">
        <v>3605046.6</v>
      </c>
      <c r="P50" s="51">
        <v>2917080.95</v>
      </c>
      <c r="Q50" s="51">
        <v>3309377.37</v>
      </c>
      <c r="R50" s="51">
        <v>3928349.98</v>
      </c>
      <c r="S50" s="51">
        <v>3781107.64</v>
      </c>
    </row>
    <row r="51" spans="1:19" ht="39.950000000000003" customHeight="1">
      <c r="A51" s="116" t="s">
        <v>98</v>
      </c>
      <c r="B51" s="115" t="s">
        <v>178</v>
      </c>
      <c r="C51" s="51"/>
      <c r="D51" s="51"/>
      <c r="E51" s="51"/>
      <c r="F51" s="51"/>
      <c r="G51" s="51"/>
      <c r="H51" s="51"/>
      <c r="I51" s="51">
        <v>0</v>
      </c>
      <c r="J51" s="51">
        <v>714855.74000000011</v>
      </c>
      <c r="K51" s="51">
        <v>1871913.75</v>
      </c>
      <c r="L51" s="51">
        <v>2222248.6900000004</v>
      </c>
      <c r="M51" s="51">
        <v>3572155.3199999994</v>
      </c>
      <c r="N51" s="51">
        <v>3586101.39</v>
      </c>
      <c r="O51" s="51">
        <v>3417552.1999999997</v>
      </c>
      <c r="P51" s="51">
        <v>2823667.76</v>
      </c>
      <c r="Q51" s="51">
        <v>3207473.7199999997</v>
      </c>
      <c r="R51" s="51">
        <v>3777192.1300000008</v>
      </c>
      <c r="S51" s="51">
        <v>3734004.97</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v>299061.46862499998</v>
      </c>
      <c r="J53" s="51">
        <v>335948.15460000001</v>
      </c>
      <c r="K53" s="51">
        <v>147394.08404075343</v>
      </c>
      <c r="L53" s="51">
        <v>242837.5</v>
      </c>
      <c r="M53" s="51">
        <v>378718.37</v>
      </c>
      <c r="N53" s="51">
        <v>199014.06</v>
      </c>
      <c r="O53" s="51">
        <v>408689.72600000002</v>
      </c>
      <c r="P53" s="51">
        <v>201678.17</v>
      </c>
      <c r="Q53" s="51">
        <v>226959.67</v>
      </c>
      <c r="R53" s="51">
        <v>198835.36</v>
      </c>
      <c r="S53" s="51">
        <v>329636.85399999999</v>
      </c>
    </row>
    <row r="54" spans="1:19" ht="39.950000000000003" customHeight="1">
      <c r="A54" s="114" t="s">
        <v>99</v>
      </c>
      <c r="B54" s="113" t="s">
        <v>191</v>
      </c>
      <c r="C54" s="51"/>
      <c r="D54" s="51">
        <v>1012070</v>
      </c>
      <c r="E54" s="51">
        <v>824795</v>
      </c>
      <c r="F54" s="51">
        <v>686873</v>
      </c>
      <c r="G54" s="51">
        <v>244508</v>
      </c>
      <c r="H54" s="51">
        <v>487558</v>
      </c>
      <c r="I54" s="51">
        <v>463327</v>
      </c>
      <c r="J54" s="51">
        <v>841570</v>
      </c>
      <c r="K54" s="51">
        <v>794939</v>
      </c>
      <c r="L54" s="51">
        <v>833261</v>
      </c>
      <c r="M54" s="51">
        <v>1216012</v>
      </c>
      <c r="N54" s="51">
        <v>1632261</v>
      </c>
      <c r="O54" s="51">
        <v>1436537</v>
      </c>
      <c r="P54" s="51">
        <v>2057926</v>
      </c>
      <c r="Q54" s="51">
        <v>1350078</v>
      </c>
      <c r="R54" s="51">
        <v>1699089</v>
      </c>
      <c r="S54" s="51">
        <v>2994079</v>
      </c>
    </row>
    <row r="55" spans="1:19" ht="39.950000000000003" customHeight="1">
      <c r="A55" s="114" t="s">
        <v>103</v>
      </c>
      <c r="B55" s="113" t="s">
        <v>192</v>
      </c>
      <c r="C55" s="51"/>
      <c r="D55" s="51">
        <v>1012070</v>
      </c>
      <c r="E55" s="51">
        <v>824795</v>
      </c>
      <c r="F55" s="51">
        <v>686873</v>
      </c>
      <c r="G55" s="51">
        <v>244508</v>
      </c>
      <c r="H55" s="51">
        <v>487558</v>
      </c>
      <c r="I55" s="51">
        <v>463327</v>
      </c>
      <c r="J55" s="51">
        <v>841570</v>
      </c>
      <c r="K55" s="51">
        <v>794939</v>
      </c>
      <c r="L55" s="51">
        <v>833261</v>
      </c>
      <c r="M55" s="51">
        <v>1216012</v>
      </c>
      <c r="N55" s="51">
        <v>1632261</v>
      </c>
      <c r="O55" s="51">
        <v>1436537</v>
      </c>
      <c r="P55" s="51">
        <v>2057926</v>
      </c>
      <c r="Q55" s="51">
        <v>1350078</v>
      </c>
      <c r="R55" s="51">
        <v>1699089</v>
      </c>
      <c r="S55" s="51">
        <v>2994079</v>
      </c>
    </row>
    <row r="56" spans="1:19" ht="39.950000000000003" customHeight="1">
      <c r="A56" s="114" t="s">
        <v>145</v>
      </c>
      <c r="B56" s="113" t="s">
        <v>180</v>
      </c>
      <c r="C56" s="51"/>
      <c r="D56" s="51">
        <v>3158876</v>
      </c>
      <c r="E56" s="51">
        <v>2152224.75</v>
      </c>
      <c r="F56" s="51">
        <v>2763426.46</v>
      </c>
      <c r="G56" s="51">
        <v>1485398.6300000001</v>
      </c>
      <c r="H56" s="51">
        <v>474089.66000000003</v>
      </c>
      <c r="I56" s="51">
        <v>593371.53</v>
      </c>
      <c r="J56" s="51">
        <v>810625.73</v>
      </c>
      <c r="K56" s="51">
        <v>1636232.3</v>
      </c>
      <c r="L56" s="51">
        <v>2384193.7199999997</v>
      </c>
      <c r="M56" s="51">
        <v>4115105.82</v>
      </c>
      <c r="N56" s="51">
        <v>4124360.98</v>
      </c>
      <c r="O56" s="51">
        <v>3643776.31</v>
      </c>
      <c r="P56" s="51">
        <v>3591867.3300000005</v>
      </c>
      <c r="Q56" s="51">
        <v>2742550.5155000002</v>
      </c>
      <c r="R56" s="51">
        <v>3357645.7300000004</v>
      </c>
      <c r="S56" s="51">
        <v>4531977.83</v>
      </c>
    </row>
    <row r="57" spans="1:19" ht="39.950000000000003" customHeight="1">
      <c r="A57" s="114" t="s">
        <v>146</v>
      </c>
      <c r="B57" s="113" t="s">
        <v>181</v>
      </c>
      <c r="C57" s="51"/>
      <c r="D57" s="51">
        <v>816885.57000000007</v>
      </c>
      <c r="E57" s="51">
        <v>2646360.92</v>
      </c>
      <c r="F57" s="51">
        <v>627503.5</v>
      </c>
      <c r="G57" s="51">
        <v>448179.27</v>
      </c>
      <c r="H57" s="51">
        <v>492449.8</v>
      </c>
      <c r="I57" s="51">
        <v>435416.48</v>
      </c>
      <c r="J57" s="51">
        <v>1266920.3</v>
      </c>
      <c r="K57" s="51">
        <v>1450401.75</v>
      </c>
      <c r="L57" s="51">
        <v>1893113.38</v>
      </c>
      <c r="M57" s="51">
        <v>4113528.22</v>
      </c>
      <c r="N57" s="51">
        <v>4222678.8</v>
      </c>
      <c r="O57" s="51">
        <v>3728998.05</v>
      </c>
      <c r="P57" s="51">
        <v>3588694.57</v>
      </c>
      <c r="Q57" s="51">
        <v>2740350.84</v>
      </c>
      <c r="R57" s="51">
        <v>3147604.47</v>
      </c>
      <c r="S57" s="51">
        <v>4565988.68</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2485483.87</v>
      </c>
      <c r="K60" s="51">
        <v>2331073.5700000003</v>
      </c>
      <c r="L60" s="51">
        <v>-146968.81999999995</v>
      </c>
      <c r="M60" s="51">
        <v>505532.29</v>
      </c>
      <c r="N60" s="51">
        <v>-14913.699999999983</v>
      </c>
      <c r="O60" s="51">
        <v>619959.21</v>
      </c>
      <c r="P60" s="51">
        <v>5273890.74</v>
      </c>
      <c r="Q60" s="51">
        <v>5046853.04</v>
      </c>
      <c r="R60" s="51">
        <v>4894874.4400000004</v>
      </c>
      <c r="S60" s="51">
        <v>5023541.57</v>
      </c>
    </row>
    <row r="61" spans="1:19" ht="39.950000000000003" customHeight="1">
      <c r="A61" s="117" t="s">
        <v>152</v>
      </c>
      <c r="B61" s="118" t="s">
        <v>185</v>
      </c>
      <c r="C61" s="51"/>
      <c r="D61" s="51"/>
      <c r="E61" s="51"/>
      <c r="F61" s="51"/>
      <c r="G61" s="51"/>
      <c r="H61" s="51"/>
      <c r="I61" s="51"/>
      <c r="J61" s="51">
        <v>2494783.19</v>
      </c>
      <c r="K61" s="51">
        <v>2332732.7200000002</v>
      </c>
      <c r="L61" s="51">
        <v>-163228.46</v>
      </c>
      <c r="M61" s="51">
        <v>509544.68</v>
      </c>
      <c r="N61" s="51">
        <v>-39392.89</v>
      </c>
      <c r="O61" s="51">
        <v>613358.4</v>
      </c>
      <c r="P61" s="51">
        <v>5364643.6399999997</v>
      </c>
      <c r="Q61" s="51">
        <v>5060886.1399999997</v>
      </c>
      <c r="R61" s="51">
        <v>4914290.83</v>
      </c>
      <c r="S61" s="51">
        <v>5088111.46</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129344.11</v>
      </c>
      <c r="L64" s="51">
        <v>88256.58</v>
      </c>
      <c r="M64" s="51">
        <v>0</v>
      </c>
      <c r="N64" s="51">
        <v>95829.329999999987</v>
      </c>
      <c r="O64" s="51">
        <v>163171.78999999998</v>
      </c>
      <c r="P64" s="51">
        <v>76573.03</v>
      </c>
      <c r="Q64" s="51">
        <v>96095.71</v>
      </c>
      <c r="R64" s="51">
        <v>127283.85</v>
      </c>
      <c r="S64" s="51">
        <v>41463</v>
      </c>
    </row>
    <row r="65" spans="1:19" ht="39.950000000000003" customHeight="1">
      <c r="A65" s="119" t="s">
        <v>156</v>
      </c>
      <c r="B65" s="120" t="s">
        <v>184</v>
      </c>
      <c r="C65" s="51"/>
      <c r="D65" s="51"/>
      <c r="E65" s="51"/>
      <c r="F65" s="51"/>
      <c r="G65" s="51"/>
      <c r="H65" s="51"/>
      <c r="I65" s="51"/>
      <c r="J65" s="51"/>
      <c r="K65" s="51">
        <v>131191.32</v>
      </c>
      <c r="L65" s="51">
        <v>88033.06</v>
      </c>
      <c r="M65" s="51">
        <v>0</v>
      </c>
      <c r="N65" s="51">
        <v>88164.54</v>
      </c>
      <c r="O65" s="51">
        <v>162947.26999999999</v>
      </c>
      <c r="P65" s="51">
        <v>72716.149999999994</v>
      </c>
      <c r="Q65" s="51">
        <v>96025.94</v>
      </c>
      <c r="R65" s="51">
        <v>127197.81</v>
      </c>
      <c r="S65" s="51">
        <v>42368.05</v>
      </c>
    </row>
    <row r="67" spans="1:19">
      <c r="C67" s="134">
        <f>C65+C61+C57+C50+C46</f>
        <v>0</v>
      </c>
      <c r="D67" s="134">
        <f t="shared" ref="D67:S67" si="1">D65+D61+D57+D50+D46</f>
        <v>17681628.57</v>
      </c>
      <c r="E67" s="134">
        <f t="shared" si="1"/>
        <v>21792947.920000002</v>
      </c>
      <c r="F67" s="134">
        <f t="shared" si="1"/>
        <v>25654203.5</v>
      </c>
      <c r="G67" s="134">
        <f t="shared" si="1"/>
        <v>31935693.27</v>
      </c>
      <c r="H67" s="134">
        <f t="shared" si="1"/>
        <v>40893563.799999997</v>
      </c>
      <c r="I67" s="134">
        <f t="shared" si="1"/>
        <v>47312029.049999997</v>
      </c>
      <c r="J67" s="134">
        <f t="shared" si="1"/>
        <v>51715812.710000001</v>
      </c>
      <c r="K67" s="134">
        <f t="shared" si="1"/>
        <v>55434307.119999997</v>
      </c>
      <c r="L67" s="134">
        <f t="shared" si="1"/>
        <v>57740952.039999999</v>
      </c>
      <c r="M67" s="134">
        <f t="shared" si="1"/>
        <v>60816071.700000003</v>
      </c>
      <c r="N67" s="134">
        <f t="shared" si="1"/>
        <v>61136910.219999999</v>
      </c>
      <c r="O67" s="134">
        <f t="shared" si="1"/>
        <v>60618355.32</v>
      </c>
      <c r="P67" s="134">
        <f t="shared" si="1"/>
        <v>63257944.310000002</v>
      </c>
      <c r="Q67" s="134">
        <f t="shared" si="1"/>
        <v>63442386.289999999</v>
      </c>
      <c r="R67" s="134">
        <f t="shared" si="1"/>
        <v>52336888.090000004</v>
      </c>
      <c r="S67" s="134">
        <f t="shared" si="1"/>
        <v>46243459.829999998</v>
      </c>
    </row>
    <row r="68" spans="1:19">
      <c r="C68" s="134">
        <f>C7</f>
        <v>14117749.73</v>
      </c>
      <c r="D68" s="134">
        <f t="shared" ref="D68:S68" si="2">D7</f>
        <v>16801830.030000001</v>
      </c>
      <c r="E68" s="134">
        <f t="shared" si="2"/>
        <v>20398051.16</v>
      </c>
      <c r="F68" s="134">
        <f t="shared" si="2"/>
        <v>37253746.990000002</v>
      </c>
      <c r="G68" s="134">
        <f t="shared" si="2"/>
        <v>43579287.57</v>
      </c>
      <c r="H68" s="134">
        <f t="shared" si="2"/>
        <v>48676325.259999998</v>
      </c>
      <c r="I68" s="134">
        <f t="shared" si="2"/>
        <v>62726986.5</v>
      </c>
      <c r="J68" s="134">
        <f t="shared" si="2"/>
        <v>70591756.170000002</v>
      </c>
      <c r="K68" s="134">
        <f t="shared" si="2"/>
        <v>69777793.390000001</v>
      </c>
      <c r="L68" s="134">
        <f t="shared" si="2"/>
        <v>77346228.660000011</v>
      </c>
      <c r="M68" s="134">
        <f t="shared" si="2"/>
        <v>78893623.229999974</v>
      </c>
      <c r="N68" s="134">
        <f t="shared" si="2"/>
        <v>80178844.929999992</v>
      </c>
      <c r="O68" s="134">
        <f t="shared" si="2"/>
        <v>73156378.756939054</v>
      </c>
      <c r="P68" s="134">
        <f t="shared" si="2"/>
        <v>79074237.375894308</v>
      </c>
      <c r="Q68" s="134">
        <f t="shared" si="2"/>
        <v>79891775.563322604</v>
      </c>
      <c r="R68" s="134">
        <f t="shared" si="2"/>
        <v>69875479.804288983</v>
      </c>
      <c r="S68" s="134">
        <f t="shared" si="2"/>
        <v>68085902.781499997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1593" activePane="bottomLeft" state="frozen"/>
      <selection activeCell="A3293" sqref="A3293"/>
      <selection pane="bottomLeft" activeCell="A1618" sqref="A1618"/>
    </sheetView>
  </sheetViews>
  <sheetFormatPr baseColWidth="10" defaultColWidth="11.42578125" defaultRowHeight="12.75"/>
  <cols>
    <col min="1" max="1" width="37.7109375" style="35" customWidth="1"/>
    <col min="2" max="2" width="16.7109375" style="35" bestFit="1" customWidth="1"/>
    <col min="3" max="7" width="18.28515625" style="35" hidden="1" customWidth="1"/>
    <col min="8"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v>830.2</v>
      </c>
      <c r="P197" s="37">
        <v>830.2</v>
      </c>
      <c r="Q197" s="37">
        <v>830.2</v>
      </c>
      <c r="R197" s="37">
        <v>830.2</v>
      </c>
      <c r="S197" s="37">
        <v>830.2</v>
      </c>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830.2</v>
      </c>
      <c r="P286" s="11">
        <f>SUM(P194:P285)</f>
        <v>830.2</v>
      </c>
      <c r="Q286" s="11">
        <f>SUM(Q194:Q285)</f>
        <v>830.2</v>
      </c>
      <c r="R286" s="11">
        <f>SUM(R193:R285)</f>
        <v>830.2</v>
      </c>
      <c r="S286" s="11">
        <f>SUM(S193:S285)</f>
        <v>830.2</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423085.32808700006</v>
      </c>
    </row>
    <row r="479" spans="1:19">
      <c r="A479" s="38"/>
      <c r="B479" s="6">
        <v>2021</v>
      </c>
      <c r="C479" s="36"/>
      <c r="D479" s="36"/>
      <c r="E479" s="36"/>
      <c r="F479" s="36"/>
      <c r="G479" s="36"/>
      <c r="H479" s="36"/>
      <c r="I479" s="36"/>
      <c r="J479" s="36"/>
      <c r="K479" s="36"/>
      <c r="L479" s="36"/>
      <c r="M479" s="36"/>
      <c r="N479" s="36"/>
      <c r="O479" s="36"/>
      <c r="P479" s="36"/>
      <c r="Q479" s="36"/>
      <c r="R479" s="37">
        <v>215947.99233824786</v>
      </c>
      <c r="S479" s="37">
        <v>215947.99233824786</v>
      </c>
    </row>
    <row r="480" spans="1:19">
      <c r="B480" s="6">
        <v>2020</v>
      </c>
      <c r="C480" s="36"/>
      <c r="D480" s="36"/>
      <c r="E480" s="36"/>
      <c r="F480" s="36"/>
      <c r="G480" s="36"/>
      <c r="H480" s="36"/>
      <c r="I480" s="36"/>
      <c r="J480" s="36"/>
      <c r="K480" s="36"/>
      <c r="L480" s="36"/>
      <c r="M480" s="36"/>
      <c r="N480" s="36"/>
      <c r="O480" s="36"/>
      <c r="P480" s="36"/>
      <c r="Q480" s="37">
        <v>56946.510677374434</v>
      </c>
      <c r="R480" s="37">
        <v>56946.510677374434</v>
      </c>
      <c r="S480" s="37">
        <v>56946.510677374434</v>
      </c>
    </row>
    <row r="481" spans="1:19">
      <c r="A481" s="40"/>
      <c r="B481" s="6">
        <v>2019</v>
      </c>
      <c r="C481" s="36"/>
      <c r="D481" s="36"/>
      <c r="E481" s="36"/>
      <c r="F481" s="36"/>
      <c r="G481" s="36"/>
      <c r="H481" s="36"/>
      <c r="I481" s="36"/>
      <c r="J481" s="36"/>
      <c r="K481" s="36"/>
      <c r="L481" s="36"/>
      <c r="M481" s="36"/>
      <c r="N481" s="36"/>
      <c r="O481" s="36"/>
      <c r="P481" s="37">
        <v>21314</v>
      </c>
      <c r="Q481" s="37">
        <v>21314</v>
      </c>
      <c r="R481" s="37">
        <v>21314</v>
      </c>
      <c r="S481" s="37">
        <v>21314</v>
      </c>
    </row>
    <row r="482" spans="1:19">
      <c r="A482" s="40"/>
      <c r="B482" s="6">
        <v>2018</v>
      </c>
      <c r="C482" s="36"/>
      <c r="D482" s="36"/>
      <c r="E482" s="36"/>
      <c r="F482" s="36"/>
      <c r="G482" s="36"/>
      <c r="H482" s="36"/>
      <c r="I482" s="36"/>
      <c r="J482" s="36"/>
      <c r="K482" s="36"/>
      <c r="L482" s="36"/>
      <c r="M482" s="36"/>
      <c r="N482" s="36"/>
      <c r="O482" s="37">
        <v>196238.15351578948</v>
      </c>
      <c r="P482" s="37">
        <v>196238.15351578948</v>
      </c>
      <c r="Q482" s="37">
        <v>196238.15351578948</v>
      </c>
      <c r="R482" s="37">
        <v>196238.15351578948</v>
      </c>
      <c r="S482" s="37">
        <v>196238.15351578948</v>
      </c>
    </row>
    <row r="483" spans="1:19">
      <c r="A483" s="40"/>
      <c r="B483" s="6">
        <v>2017</v>
      </c>
      <c r="C483" s="36"/>
      <c r="D483" s="36"/>
      <c r="E483" s="36"/>
      <c r="F483" s="36"/>
      <c r="G483" s="36"/>
      <c r="H483" s="36"/>
      <c r="I483" s="36"/>
      <c r="J483" s="36"/>
      <c r="K483" s="36"/>
      <c r="L483" s="36"/>
      <c r="M483" s="124"/>
      <c r="N483" s="125">
        <v>179918.33722105267</v>
      </c>
      <c r="O483" s="125">
        <v>179918.33722105267</v>
      </c>
      <c r="P483" s="125">
        <v>179918.33722105267</v>
      </c>
      <c r="Q483" s="125">
        <v>179918.33722105267</v>
      </c>
      <c r="R483" s="125">
        <v>179918.33722105267</v>
      </c>
      <c r="S483" s="125">
        <v>179918.33722105267</v>
      </c>
    </row>
    <row r="484" spans="1:19">
      <c r="B484" s="6">
        <v>2016</v>
      </c>
      <c r="C484" s="36"/>
      <c r="D484" s="36"/>
      <c r="E484" s="36"/>
      <c r="F484" s="36"/>
      <c r="G484" s="36"/>
      <c r="H484" s="36"/>
      <c r="I484" s="36"/>
      <c r="J484" s="36"/>
      <c r="K484" s="36"/>
      <c r="L484" s="36"/>
      <c r="M484" s="125">
        <v>3441.49</v>
      </c>
      <c r="N484" s="125">
        <v>3441.49</v>
      </c>
      <c r="O484" s="125">
        <v>3441.49</v>
      </c>
      <c r="P484" s="125">
        <v>3441.49</v>
      </c>
      <c r="Q484" s="125">
        <v>3441.49</v>
      </c>
      <c r="R484" s="125">
        <v>3441.49</v>
      </c>
      <c r="S484" s="125">
        <v>3441.49</v>
      </c>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3441.49</v>
      </c>
      <c r="N571" s="11">
        <f>SUM(N479:N570)</f>
        <v>183359.82722105266</v>
      </c>
      <c r="O571" s="11">
        <f>SUM(O479:O570)</f>
        <v>379597.98073684215</v>
      </c>
      <c r="P571" s="11">
        <f>SUM(P479:P570)</f>
        <v>400911.98073684215</v>
      </c>
      <c r="Q571" s="11">
        <f>SUM(Q479:Q570)</f>
        <v>457858.49141421658</v>
      </c>
      <c r="R571" s="11">
        <f>SUM(R478:R570)</f>
        <v>673806.48375246441</v>
      </c>
      <c r="S571" s="11">
        <f>SUM(S478:S570)</f>
        <v>1096891.8118394646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96167.167999307145</v>
      </c>
    </row>
    <row r="574" spans="1:19">
      <c r="A574" s="38"/>
      <c r="B574" s="6">
        <v>2021</v>
      </c>
      <c r="C574" s="36"/>
      <c r="D574" s="36"/>
      <c r="E574" s="36"/>
      <c r="F574" s="36"/>
      <c r="G574" s="36"/>
      <c r="H574" s="36"/>
      <c r="I574" s="36"/>
      <c r="J574" s="36"/>
      <c r="K574" s="36"/>
      <c r="L574" s="36"/>
      <c r="M574" s="36"/>
      <c r="N574" s="36"/>
      <c r="O574" s="36"/>
      <c r="P574" s="36"/>
      <c r="Q574" s="36"/>
      <c r="R574" s="37">
        <v>100423.653422</v>
      </c>
      <c r="S574" s="37">
        <v>100423.653422</v>
      </c>
    </row>
    <row r="575" spans="1:19">
      <c r="B575" s="6">
        <v>2020</v>
      </c>
      <c r="C575" s="36"/>
      <c r="D575" s="36"/>
      <c r="E575" s="36"/>
      <c r="F575" s="36"/>
      <c r="G575" s="36"/>
      <c r="H575" s="36"/>
      <c r="I575" s="36"/>
      <c r="J575" s="36"/>
      <c r="K575" s="36"/>
      <c r="L575" s="36"/>
      <c r="M575" s="36"/>
      <c r="N575" s="36"/>
      <c r="O575" s="36"/>
      <c r="P575" s="36"/>
      <c r="Q575" s="37">
        <v>64574.44578200001</v>
      </c>
      <c r="R575" s="37">
        <v>64574.44578200001</v>
      </c>
      <c r="S575" s="37">
        <v>64574.44578200001</v>
      </c>
    </row>
    <row r="576" spans="1:19">
      <c r="A576" s="40"/>
      <c r="B576" s="6">
        <v>2019</v>
      </c>
      <c r="C576" s="36"/>
      <c r="D576" s="36"/>
      <c r="E576" s="36"/>
      <c r="F576" s="36"/>
      <c r="G576" s="36"/>
      <c r="H576" s="36"/>
      <c r="I576" s="36"/>
      <c r="J576" s="36"/>
      <c r="K576" s="36"/>
      <c r="L576" s="36"/>
      <c r="M576" s="36"/>
      <c r="N576" s="36"/>
      <c r="O576" s="36"/>
      <c r="P576" s="37">
        <v>62848</v>
      </c>
      <c r="Q576" s="37">
        <v>62848</v>
      </c>
      <c r="R576" s="37">
        <v>62848</v>
      </c>
      <c r="S576" s="37">
        <v>62848</v>
      </c>
    </row>
    <row r="577" spans="1:19">
      <c r="A577" s="40"/>
      <c r="B577" s="6">
        <v>2018</v>
      </c>
      <c r="C577" s="36"/>
      <c r="D577" s="36"/>
      <c r="E577" s="36"/>
      <c r="F577" s="36"/>
      <c r="G577" s="36"/>
      <c r="H577" s="36"/>
      <c r="I577" s="36"/>
      <c r="J577" s="36"/>
      <c r="K577" s="36"/>
      <c r="L577" s="36"/>
      <c r="M577" s="36"/>
      <c r="N577" s="36"/>
      <c r="O577" s="37">
        <v>16435.659200000002</v>
      </c>
      <c r="P577" s="37">
        <v>16435.659200000002</v>
      </c>
      <c r="Q577" s="37">
        <v>16435.659200000002</v>
      </c>
      <c r="R577" s="37">
        <v>16435.659200000002</v>
      </c>
      <c r="S577" s="37">
        <v>16435.659200000002</v>
      </c>
    </row>
    <row r="578" spans="1:19">
      <c r="A578" s="40"/>
      <c r="B578" s="6">
        <v>2017</v>
      </c>
      <c r="C578" s="36"/>
      <c r="D578" s="36"/>
      <c r="E578" s="36"/>
      <c r="F578" s="36"/>
      <c r="G578" s="36"/>
      <c r="H578" s="36"/>
      <c r="I578" s="36"/>
      <c r="J578" s="36"/>
      <c r="K578" s="36"/>
      <c r="L578" s="36"/>
      <c r="M578" s="36"/>
      <c r="N578" s="37">
        <v>8986.756800000001</v>
      </c>
      <c r="O578" s="37">
        <v>8986.756800000001</v>
      </c>
      <c r="P578" s="37">
        <v>8986.756800000001</v>
      </c>
      <c r="Q578" s="37">
        <v>8986.756800000001</v>
      </c>
      <c r="R578" s="37">
        <v>8986.756800000001</v>
      </c>
      <c r="S578" s="37">
        <v>8986.756800000001</v>
      </c>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8986.756800000001</v>
      </c>
      <c r="O666" s="11">
        <f>SUM(O574:O665)</f>
        <v>25422.416000000005</v>
      </c>
      <c r="P666" s="11">
        <f>SUM(P574:P665)</f>
        <v>88270.415999999997</v>
      </c>
      <c r="Q666" s="11">
        <f>SUM(Q574:Q665)</f>
        <v>152844.86178200002</v>
      </c>
      <c r="R666" s="11">
        <f>SUM(R573:R665)</f>
        <v>253268.51520400002</v>
      </c>
      <c r="S666" s="11">
        <f>SUM(S573:S665)</f>
        <v>349435.68320330716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v>122343.29520000002</v>
      </c>
      <c r="O673" s="37">
        <v>122343.29520000002</v>
      </c>
      <c r="P673" s="37">
        <v>122343.29520000002</v>
      </c>
      <c r="Q673" s="37">
        <v>122343.29520000002</v>
      </c>
      <c r="R673" s="37">
        <v>122343.29520000002</v>
      </c>
      <c r="S673" s="37">
        <v>122343.29520000002</v>
      </c>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122343.29520000002</v>
      </c>
      <c r="O761" s="11">
        <f>SUM(O669:O760)</f>
        <v>122343.29520000002</v>
      </c>
      <c r="P761" s="11">
        <f>SUM(P669:P760)</f>
        <v>122343.29520000002</v>
      </c>
      <c r="Q761" s="11">
        <f>SUM(Q669:Q760)</f>
        <v>122343.29520000002</v>
      </c>
      <c r="R761" s="11">
        <f>SUM(R668:R760)</f>
        <v>122343.29520000002</v>
      </c>
      <c r="S761" s="11">
        <f>SUM(S668:S760)</f>
        <v>122343.29520000002</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52453.644709000007</v>
      </c>
    </row>
    <row r="764" spans="1:19">
      <c r="A764" s="38"/>
      <c r="B764" s="6">
        <v>2021</v>
      </c>
      <c r="C764" s="36"/>
      <c r="D764" s="36"/>
      <c r="E764" s="36"/>
      <c r="F764" s="36"/>
      <c r="G764" s="36"/>
      <c r="H764" s="36"/>
      <c r="I764" s="36"/>
      <c r="J764" s="36"/>
      <c r="K764" s="36"/>
      <c r="L764" s="36"/>
      <c r="M764" s="36"/>
      <c r="N764" s="36"/>
      <c r="O764" s="36"/>
      <c r="P764" s="36"/>
      <c r="Q764" s="36"/>
      <c r="R764" s="37">
        <v>6915.3822970000001</v>
      </c>
      <c r="S764" s="37">
        <v>6915.3822970000001</v>
      </c>
    </row>
    <row r="765" spans="1:19">
      <c r="B765" s="6">
        <v>2020</v>
      </c>
      <c r="C765" s="36"/>
      <c r="D765" s="36"/>
      <c r="E765" s="36"/>
      <c r="F765" s="36"/>
      <c r="G765" s="36"/>
      <c r="H765" s="36"/>
      <c r="I765" s="36"/>
      <c r="J765" s="36"/>
      <c r="K765" s="36"/>
      <c r="L765" s="36"/>
      <c r="M765" s="36"/>
      <c r="N765" s="36"/>
      <c r="O765" s="36"/>
      <c r="P765" s="36"/>
      <c r="Q765" s="37">
        <v>10737.379129000001</v>
      </c>
      <c r="R765" s="37">
        <v>10737.379129000001</v>
      </c>
      <c r="S765" s="37">
        <v>10737.379129000001</v>
      </c>
    </row>
    <row r="766" spans="1:19">
      <c r="A766" s="40"/>
      <c r="B766" s="6">
        <v>2019</v>
      </c>
      <c r="C766" s="36"/>
      <c r="D766" s="36"/>
      <c r="E766" s="36"/>
      <c r="F766" s="36"/>
      <c r="G766" s="36"/>
      <c r="H766" s="36"/>
      <c r="I766" s="36"/>
      <c r="J766" s="36"/>
      <c r="K766" s="36"/>
      <c r="L766" s="36"/>
      <c r="M766" s="36"/>
      <c r="N766" s="36"/>
      <c r="O766" s="36"/>
      <c r="P766" s="37">
        <v>78432</v>
      </c>
      <c r="Q766" s="37">
        <v>78432</v>
      </c>
      <c r="R766" s="37">
        <v>78432</v>
      </c>
      <c r="S766" s="37">
        <v>78432</v>
      </c>
    </row>
    <row r="767" spans="1:19">
      <c r="A767" s="40"/>
      <c r="B767" s="6">
        <v>2018</v>
      </c>
      <c r="C767" s="36"/>
      <c r="D767" s="36"/>
      <c r="E767" s="36"/>
      <c r="F767" s="36"/>
      <c r="G767" s="36"/>
      <c r="H767" s="36"/>
      <c r="I767" s="36"/>
      <c r="J767" s="36"/>
      <c r="K767" s="36"/>
      <c r="L767" s="36"/>
      <c r="M767" s="36"/>
      <c r="N767" s="36"/>
      <c r="O767" s="37">
        <v>22035.102231578952</v>
      </c>
      <c r="P767" s="37">
        <v>22035.102231578952</v>
      </c>
      <c r="Q767" s="37">
        <v>22035.102231578952</v>
      </c>
      <c r="R767" s="37">
        <v>22035.102231578952</v>
      </c>
      <c r="S767" s="37">
        <v>22035.102231578952</v>
      </c>
    </row>
    <row r="768" spans="1:19">
      <c r="A768" s="40"/>
      <c r="B768" s="6">
        <v>2017</v>
      </c>
      <c r="C768" s="36"/>
      <c r="D768" s="36"/>
      <c r="E768" s="36"/>
      <c r="F768" s="36"/>
      <c r="G768" s="36"/>
      <c r="H768" s="36"/>
      <c r="I768" s="36"/>
      <c r="J768" s="36"/>
      <c r="K768" s="36"/>
      <c r="L768" s="36"/>
      <c r="M768" s="36"/>
      <c r="N768" s="37">
        <v>32579.916968421054</v>
      </c>
      <c r="O768" s="37">
        <v>32579.916968421054</v>
      </c>
      <c r="P768" s="37">
        <v>32579.916968421054</v>
      </c>
      <c r="Q768" s="37">
        <v>32579.916968421054</v>
      </c>
      <c r="R768" s="37">
        <v>32579.916968421054</v>
      </c>
      <c r="S768" s="37">
        <v>32579.916968421054</v>
      </c>
    </row>
    <row r="769" spans="2:19">
      <c r="B769" s="6">
        <v>2016</v>
      </c>
      <c r="C769" s="36"/>
      <c r="D769" s="36"/>
      <c r="E769" s="36"/>
      <c r="F769" s="36"/>
      <c r="G769" s="36"/>
      <c r="H769" s="36"/>
      <c r="I769" s="36"/>
      <c r="J769" s="36"/>
      <c r="K769" s="36"/>
      <c r="L769" s="36"/>
      <c r="M769" s="125">
        <v>34055.589999999997</v>
      </c>
      <c r="N769" s="125">
        <v>34055.589999999997</v>
      </c>
      <c r="O769" s="125">
        <v>34055.589999999997</v>
      </c>
      <c r="P769" s="125">
        <v>34055.589999999997</v>
      </c>
      <c r="Q769" s="125">
        <v>34055.589999999997</v>
      </c>
      <c r="R769" s="125">
        <v>34055.589999999997</v>
      </c>
      <c r="S769" s="125">
        <v>34055.589999999997</v>
      </c>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34055.589999999997</v>
      </c>
      <c r="N856" s="11">
        <f>SUM(N764:N855)</f>
        <v>66635.506968421047</v>
      </c>
      <c r="O856" s="11">
        <f>SUM(O764:O855)</f>
        <v>88670.609200000006</v>
      </c>
      <c r="P856" s="11">
        <f>SUM(P764:P855)</f>
        <v>167102.60920000001</v>
      </c>
      <c r="Q856" s="11">
        <f>SUM(Q764:Q855)</f>
        <v>177839.98832900001</v>
      </c>
      <c r="R856" s="11">
        <f>SUM(R763:R855)</f>
        <v>184755.37062599999</v>
      </c>
      <c r="S856" s="11">
        <f>SUM(S763:S855)</f>
        <v>237209.015335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140217.426183</v>
      </c>
    </row>
    <row r="859" spans="1:19">
      <c r="A859" s="38"/>
      <c r="B859" s="6">
        <v>2021</v>
      </c>
      <c r="C859" s="36"/>
      <c r="D859" s="36"/>
      <c r="E859" s="36"/>
      <c r="F859" s="36"/>
      <c r="G859" s="36"/>
      <c r="H859" s="36"/>
      <c r="I859" s="36"/>
      <c r="J859" s="36"/>
      <c r="K859" s="36"/>
      <c r="L859" s="36"/>
      <c r="M859" s="36"/>
      <c r="N859" s="36"/>
      <c r="O859" s="36"/>
      <c r="P859" s="36"/>
      <c r="Q859" s="36"/>
      <c r="R859" s="37">
        <v>230906.22052956696</v>
      </c>
      <c r="S859" s="37">
        <v>230906.22052956696</v>
      </c>
    </row>
    <row r="860" spans="1:19">
      <c r="B860" s="6">
        <v>2020</v>
      </c>
      <c r="C860" s="36"/>
      <c r="D860" s="36"/>
      <c r="E860" s="36"/>
      <c r="F860" s="36"/>
      <c r="G860" s="36"/>
      <c r="H860" s="36"/>
      <c r="I860" s="36"/>
      <c r="J860" s="36"/>
      <c r="K860" s="36"/>
      <c r="L860" s="36"/>
      <c r="M860" s="36"/>
      <c r="N860" s="36"/>
      <c r="O860" s="36"/>
      <c r="P860" s="36"/>
      <c r="Q860" s="37">
        <v>256622.63252800002</v>
      </c>
      <c r="R860" s="37">
        <v>256622.63252800002</v>
      </c>
      <c r="S860" s="37">
        <v>256622.63252800002</v>
      </c>
    </row>
    <row r="861" spans="1:19">
      <c r="A861" s="40"/>
      <c r="B861" s="6">
        <v>2019</v>
      </c>
      <c r="C861" s="36"/>
      <c r="D861" s="36"/>
      <c r="E861" s="36"/>
      <c r="F861" s="36"/>
      <c r="G861" s="36"/>
      <c r="H861" s="36"/>
      <c r="I861" s="36"/>
      <c r="J861" s="36"/>
      <c r="K861" s="36"/>
      <c r="L861" s="36"/>
      <c r="M861" s="36"/>
      <c r="N861" s="36"/>
      <c r="O861" s="36"/>
      <c r="P861" s="37">
        <v>239394</v>
      </c>
      <c r="Q861" s="37">
        <v>239394</v>
      </c>
      <c r="R861" s="37">
        <v>239394</v>
      </c>
      <c r="S861" s="37">
        <v>239394</v>
      </c>
    </row>
    <row r="862" spans="1:19">
      <c r="A862" s="40"/>
      <c r="B862" s="6">
        <v>2018</v>
      </c>
      <c r="C862" s="36"/>
      <c r="D862" s="36"/>
      <c r="E862" s="36"/>
      <c r="F862" s="36"/>
      <c r="G862" s="36"/>
      <c r="H862" s="36"/>
      <c r="I862" s="36"/>
      <c r="J862" s="36"/>
      <c r="K862" s="36"/>
      <c r="L862" s="36"/>
      <c r="M862" s="36"/>
      <c r="N862" s="36"/>
      <c r="O862" s="37">
        <v>136242.3216</v>
      </c>
      <c r="P862" s="37">
        <v>136242.3216</v>
      </c>
      <c r="Q862" s="37">
        <v>136242.3216</v>
      </c>
      <c r="R862" s="37">
        <v>136242.3216</v>
      </c>
      <c r="S862" s="37">
        <v>136242.3216</v>
      </c>
    </row>
    <row r="863" spans="1:19">
      <c r="A863" s="40"/>
      <c r="B863" s="6">
        <v>2017</v>
      </c>
      <c r="C863" s="36"/>
      <c r="D863" s="36"/>
      <c r="E863" s="36"/>
      <c r="F863" s="36"/>
      <c r="G863" s="36"/>
      <c r="H863" s="36"/>
      <c r="I863" s="36"/>
      <c r="J863" s="36"/>
      <c r="K863" s="36"/>
      <c r="L863" s="36"/>
      <c r="M863" s="124"/>
      <c r="N863" s="125">
        <v>198594.31760000001</v>
      </c>
      <c r="O863" s="125">
        <v>198594.31760000001</v>
      </c>
      <c r="P863" s="125">
        <v>198594.31760000001</v>
      </c>
      <c r="Q863" s="125">
        <v>198594.31760000001</v>
      </c>
      <c r="R863" s="125">
        <v>198594.31760000001</v>
      </c>
      <c r="S863" s="125">
        <v>198594.31760000001</v>
      </c>
    </row>
    <row r="864" spans="1:19">
      <c r="B864" s="6">
        <v>2016</v>
      </c>
      <c r="C864" s="36"/>
      <c r="D864" s="36"/>
      <c r="E864" s="36"/>
      <c r="F864" s="36"/>
      <c r="G864" s="36"/>
      <c r="H864" s="36"/>
      <c r="I864" s="36"/>
      <c r="J864" s="36"/>
      <c r="K864" s="36"/>
      <c r="L864" s="36"/>
      <c r="M864" s="125">
        <v>186020.62</v>
      </c>
      <c r="N864" s="125">
        <v>186020.62</v>
      </c>
      <c r="O864" s="125">
        <v>186020.62</v>
      </c>
      <c r="P864" s="125">
        <v>186020.62</v>
      </c>
      <c r="Q864" s="125">
        <v>186020.62</v>
      </c>
      <c r="R864" s="125">
        <v>186020.62</v>
      </c>
      <c r="S864" s="125">
        <v>186020.62</v>
      </c>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186020.62</v>
      </c>
      <c r="N951" s="11">
        <f>SUM(N859:N950)</f>
        <v>384614.9376</v>
      </c>
      <c r="O951" s="11">
        <f>SUM(O859:O950)</f>
        <v>520857.25919999997</v>
      </c>
      <c r="P951" s="11">
        <f>SUM(P859:P950)</f>
        <v>760251.25920000009</v>
      </c>
      <c r="Q951" s="11">
        <f>SUM(Q859:Q950)</f>
        <v>1016873.8917280001</v>
      </c>
      <c r="R951" s="11">
        <f>SUM(R858:R950)</f>
        <v>1247780.1122575672</v>
      </c>
      <c r="S951" s="11">
        <f>SUM(S858:S950)</f>
        <v>1387997.538440567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339970.7398203052</v>
      </c>
    </row>
    <row r="954" spans="1:19">
      <c r="A954" s="38"/>
      <c r="B954" s="6">
        <v>2021</v>
      </c>
      <c r="C954" s="36"/>
      <c r="D954" s="36"/>
      <c r="E954" s="36"/>
      <c r="F954" s="36"/>
      <c r="G954" s="36"/>
      <c r="H954" s="36"/>
      <c r="I954" s="36"/>
      <c r="J954" s="36"/>
      <c r="K954" s="36"/>
      <c r="L954" s="36"/>
      <c r="M954" s="36"/>
      <c r="N954" s="36"/>
      <c r="O954" s="36"/>
      <c r="P954" s="36"/>
      <c r="Q954" s="36"/>
      <c r="R954" s="37">
        <v>144007.814392</v>
      </c>
      <c r="S954" s="37">
        <v>144007.814392</v>
      </c>
    </row>
    <row r="955" spans="1:19">
      <c r="B955" s="6">
        <v>2020</v>
      </c>
      <c r="C955" s="36"/>
      <c r="D955" s="36"/>
      <c r="E955" s="36"/>
      <c r="F955" s="36"/>
      <c r="G955" s="36"/>
      <c r="H955" s="36"/>
      <c r="I955" s="36"/>
      <c r="J955" s="36"/>
      <c r="K955" s="36"/>
      <c r="L955" s="36"/>
      <c r="M955" s="36"/>
      <c r="N955" s="36"/>
      <c r="O955" s="36"/>
      <c r="P955" s="36"/>
      <c r="Q955" s="37">
        <v>59610.118573</v>
      </c>
      <c r="R955" s="37">
        <v>59610.118573</v>
      </c>
      <c r="S955" s="37">
        <v>59610.118573</v>
      </c>
    </row>
    <row r="956" spans="1:19">
      <c r="A956" s="40"/>
      <c r="B956" s="6">
        <v>2019</v>
      </c>
      <c r="C956" s="36"/>
      <c r="D956" s="36"/>
      <c r="E956" s="36"/>
      <c r="F956" s="36"/>
      <c r="G956" s="36"/>
      <c r="H956" s="36"/>
      <c r="I956" s="36"/>
      <c r="J956" s="36"/>
      <c r="K956" s="36"/>
      <c r="L956" s="36"/>
      <c r="M956" s="36"/>
      <c r="N956" s="36"/>
      <c r="O956" s="36"/>
      <c r="P956" s="37">
        <v>165434</v>
      </c>
      <c r="Q956" s="37">
        <v>165434</v>
      </c>
      <c r="R956" s="37">
        <v>165434</v>
      </c>
      <c r="S956" s="37">
        <v>165434</v>
      </c>
    </row>
    <row r="957" spans="1:19">
      <c r="A957" s="40"/>
      <c r="B957" s="6">
        <v>2018</v>
      </c>
      <c r="C957" s="36"/>
      <c r="D957" s="36"/>
      <c r="E957" s="36"/>
      <c r="F957" s="36"/>
      <c r="G957" s="36"/>
      <c r="H957" s="36"/>
      <c r="I957" s="36"/>
      <c r="J957" s="36"/>
      <c r="K957" s="36"/>
      <c r="L957" s="36"/>
      <c r="M957" s="36"/>
      <c r="N957" s="36"/>
      <c r="O957" s="37">
        <v>103598.29760000002</v>
      </c>
      <c r="P957" s="37">
        <v>103598.29760000002</v>
      </c>
      <c r="Q957" s="37">
        <v>103598.29760000002</v>
      </c>
      <c r="R957" s="37">
        <v>103598.29760000002</v>
      </c>
      <c r="S957" s="37">
        <v>103598.29760000002</v>
      </c>
    </row>
    <row r="958" spans="1:19">
      <c r="A958" s="40"/>
      <c r="B958" s="6">
        <v>2017</v>
      </c>
      <c r="C958" s="36"/>
      <c r="D958" s="36"/>
      <c r="E958" s="36"/>
      <c r="F958" s="36"/>
      <c r="G958" s="36"/>
      <c r="H958" s="36"/>
      <c r="I958" s="36"/>
      <c r="J958" s="36"/>
      <c r="K958" s="36"/>
      <c r="L958" s="36"/>
      <c r="M958" s="36"/>
      <c r="N958" s="37">
        <v>86025.548800000019</v>
      </c>
      <c r="O958" s="37">
        <v>86025.548800000019</v>
      </c>
      <c r="P958" s="37">
        <v>86025.548800000019</v>
      </c>
      <c r="Q958" s="37">
        <v>86025.548800000019</v>
      </c>
      <c r="R958" s="37">
        <v>86025.548800000019</v>
      </c>
      <c r="S958" s="37">
        <v>86025.548800000019</v>
      </c>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86025.548800000019</v>
      </c>
      <c r="O1046" s="11">
        <f>SUM(O954:O1045)</f>
        <v>189623.84640000004</v>
      </c>
      <c r="P1046" s="11">
        <f>SUM(P954:P1045)</f>
        <v>355057.84640000004</v>
      </c>
      <c r="Q1046" s="11">
        <f>SUM(Q954:Q1045)</f>
        <v>414667.96497299999</v>
      </c>
      <c r="R1046" s="11">
        <f>SUM(R953:R1045)</f>
        <v>558675.77936499997</v>
      </c>
      <c r="S1046" s="11">
        <f>SUM(S953:S1045)</f>
        <v>898646.51918530522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64783.588170000003</v>
      </c>
    </row>
    <row r="1049" spans="1:19">
      <c r="A1049" s="38"/>
      <c r="B1049" s="6">
        <v>2021</v>
      </c>
      <c r="C1049" s="36"/>
      <c r="D1049" s="36"/>
      <c r="E1049" s="36"/>
      <c r="F1049" s="36"/>
      <c r="G1049" s="36"/>
      <c r="H1049" s="36"/>
      <c r="I1049" s="36"/>
      <c r="J1049" s="36"/>
      <c r="K1049" s="36"/>
      <c r="L1049" s="36"/>
      <c r="M1049" s="36"/>
      <c r="N1049" s="36"/>
      <c r="O1049" s="36"/>
      <c r="P1049" s="36"/>
      <c r="Q1049" s="36"/>
      <c r="R1049" s="37">
        <v>146891.96225799999</v>
      </c>
      <c r="S1049" s="37">
        <v>146891.96225799999</v>
      </c>
    </row>
    <row r="1050" spans="1:19">
      <c r="B1050" s="6">
        <v>2020</v>
      </c>
      <c r="C1050" s="36"/>
      <c r="D1050" s="36"/>
      <c r="E1050" s="36"/>
      <c r="F1050" s="36"/>
      <c r="G1050" s="36"/>
      <c r="H1050" s="36"/>
      <c r="I1050" s="36"/>
      <c r="J1050" s="36"/>
      <c r="K1050" s="36"/>
      <c r="L1050" s="36"/>
      <c r="M1050" s="36"/>
      <c r="N1050" s="36"/>
      <c r="O1050" s="36"/>
      <c r="P1050" s="36"/>
      <c r="Q1050" s="37">
        <v>126278.510861</v>
      </c>
      <c r="R1050" s="37">
        <v>126278.510861</v>
      </c>
      <c r="S1050" s="37">
        <v>126278.510861</v>
      </c>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v>40125.092000000004</v>
      </c>
      <c r="P1052" s="37">
        <v>40125.092000000004</v>
      </c>
      <c r="Q1052" s="37">
        <v>40125.092000000004</v>
      </c>
      <c r="R1052" s="37">
        <v>40125.092000000004</v>
      </c>
      <c r="S1052" s="37">
        <v>40125.092000000004</v>
      </c>
    </row>
    <row r="1053" spans="1:19">
      <c r="A1053" s="40"/>
      <c r="B1053" s="6">
        <v>2017</v>
      </c>
      <c r="C1053" s="36"/>
      <c r="D1053" s="36"/>
      <c r="E1053" s="36"/>
      <c r="F1053" s="36"/>
      <c r="G1053" s="36"/>
      <c r="H1053" s="36"/>
      <c r="I1053" s="36"/>
      <c r="J1053" s="36"/>
      <c r="K1053" s="36"/>
      <c r="L1053" s="36"/>
      <c r="M1053" s="36"/>
      <c r="N1053" s="37">
        <v>483376.82960000006</v>
      </c>
      <c r="O1053" s="37">
        <v>483376.82960000006</v>
      </c>
      <c r="P1053" s="37">
        <v>483376.82960000006</v>
      </c>
      <c r="Q1053" s="37">
        <v>483376.82960000006</v>
      </c>
      <c r="R1053" s="37">
        <v>483376.82960000006</v>
      </c>
      <c r="S1053" s="37">
        <v>483376.82960000006</v>
      </c>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483376.82960000006</v>
      </c>
      <c r="O1141" s="11">
        <f>SUM(O1049:O1140)</f>
        <v>523501.92160000006</v>
      </c>
      <c r="P1141" s="11">
        <f>SUM(P1049:P1140)</f>
        <v>523501.92160000006</v>
      </c>
      <c r="Q1141" s="11">
        <f>SUM(Q1049:Q1140)</f>
        <v>649780.43246100005</v>
      </c>
      <c r="R1141" s="11">
        <f>SUM(R1048:R1140)</f>
        <v>796672.39471899997</v>
      </c>
      <c r="S1141" s="11">
        <f>SUM(S1048:S1140)</f>
        <v>861455.98288900009</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v>44710</v>
      </c>
      <c r="Q1241" s="37">
        <v>44710</v>
      </c>
      <c r="R1241" s="37">
        <v>44710</v>
      </c>
      <c r="S1241" s="37"/>
    </row>
    <row r="1242" spans="1:19">
      <c r="A1242" s="40"/>
      <c r="B1242" s="6">
        <v>2018</v>
      </c>
      <c r="C1242" s="36"/>
      <c r="D1242" s="36"/>
      <c r="E1242" s="36"/>
      <c r="F1242" s="36"/>
      <c r="G1242" s="36"/>
      <c r="H1242" s="36"/>
      <c r="I1242" s="36"/>
      <c r="J1242" s="36"/>
      <c r="K1242" s="36"/>
      <c r="L1242" s="36"/>
      <c r="M1242" s="36"/>
      <c r="N1242" s="36"/>
      <c r="O1242" s="37">
        <v>361764.02999999997</v>
      </c>
      <c r="P1242" s="37">
        <v>361764.02999999997</v>
      </c>
      <c r="Q1242" s="37">
        <v>361764.02999999997</v>
      </c>
      <c r="R1242" s="37">
        <v>361764.02999999997</v>
      </c>
      <c r="S1242" s="37"/>
    </row>
    <row r="1243" spans="1:19">
      <c r="A1243" s="40"/>
      <c r="B1243" s="6">
        <v>2017</v>
      </c>
      <c r="C1243" s="36"/>
      <c r="D1243" s="36"/>
      <c r="E1243" s="36"/>
      <c r="F1243" s="36"/>
      <c r="G1243" s="36"/>
      <c r="H1243" s="36"/>
      <c r="I1243" s="36"/>
      <c r="J1243" s="36"/>
      <c r="K1243" s="36"/>
      <c r="L1243" s="36"/>
      <c r="M1243" s="36"/>
      <c r="N1243" s="37">
        <v>254233.45</v>
      </c>
      <c r="O1243" s="37">
        <v>254233.45</v>
      </c>
      <c r="P1243" s="37">
        <v>254233.45</v>
      </c>
      <c r="Q1243" s="37">
        <v>254233.45</v>
      </c>
      <c r="R1243" s="37">
        <v>254233.45</v>
      </c>
      <c r="S1243" s="37"/>
    </row>
    <row r="1244" spans="1:19">
      <c r="B1244" s="6">
        <v>2016</v>
      </c>
      <c r="C1244" s="36"/>
      <c r="D1244" s="36"/>
      <c r="E1244" s="36"/>
      <c r="F1244" s="36"/>
      <c r="G1244" s="36"/>
      <c r="H1244" s="36"/>
      <c r="I1244" s="36"/>
      <c r="J1244" s="36"/>
      <c r="K1244" s="36"/>
      <c r="L1244" s="124"/>
      <c r="M1244" s="126">
        <v>202643.91</v>
      </c>
      <c r="N1244" s="126">
        <v>202643.91</v>
      </c>
      <c r="O1244" s="126">
        <v>202643.91</v>
      </c>
      <c r="P1244" s="126">
        <v>202643.91</v>
      </c>
      <c r="Q1244" s="126">
        <v>202643.91</v>
      </c>
      <c r="R1244" s="126">
        <v>202643.91</v>
      </c>
      <c r="S1244" s="37"/>
    </row>
    <row r="1245" spans="1:19">
      <c r="B1245" s="6">
        <v>2015</v>
      </c>
      <c r="C1245" s="36"/>
      <c r="D1245" s="36"/>
      <c r="E1245" s="36"/>
      <c r="F1245" s="36"/>
      <c r="G1245" s="36"/>
      <c r="H1245" s="36"/>
      <c r="I1245" s="36"/>
      <c r="J1245" s="36"/>
      <c r="K1245" s="36"/>
      <c r="L1245" s="125">
        <v>1173457.8199999998</v>
      </c>
      <c r="M1245" s="126">
        <v>1173457.8199999998</v>
      </c>
      <c r="N1245" s="126">
        <v>1173457.8199999998</v>
      </c>
      <c r="O1245" s="125">
        <v>1173457.8199999998</v>
      </c>
      <c r="P1245" s="125">
        <v>1173457.8199999998</v>
      </c>
      <c r="Q1245" s="126">
        <v>1173457.8199999998</v>
      </c>
      <c r="R1245" s="126">
        <v>1173457.8199999998</v>
      </c>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1173457.8199999998</v>
      </c>
      <c r="M1331" s="8">
        <f>SUM(M1244:M1330)</f>
        <v>1376101.7299999997</v>
      </c>
      <c r="N1331" s="11">
        <f>SUM(N1239:N1330)</f>
        <v>1630335.1799999997</v>
      </c>
      <c r="O1331" s="11">
        <f>SUM(O1239:O1330)</f>
        <v>1992099.21</v>
      </c>
      <c r="P1331" s="11">
        <f>SUM(P1239:P1330)</f>
        <v>2036809.21</v>
      </c>
      <c r="Q1331" s="11">
        <f>SUM(Q1239:Q1330)</f>
        <v>2036809.21</v>
      </c>
      <c r="R1331" s="11">
        <f>SUM(R1238:R1330)</f>
        <v>2036809.21</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674035.8</v>
      </c>
    </row>
    <row r="1524" spans="1:19">
      <c r="A1524" s="38"/>
      <c r="B1524" s="6">
        <v>2021</v>
      </c>
      <c r="C1524" s="36"/>
      <c r="D1524" s="36"/>
      <c r="E1524" s="36"/>
      <c r="F1524" s="36"/>
      <c r="G1524" s="36"/>
      <c r="H1524" s="36"/>
      <c r="I1524" s="36"/>
      <c r="J1524" s="36"/>
      <c r="K1524" s="36"/>
      <c r="L1524" s="36"/>
      <c r="M1524" s="36"/>
      <c r="N1524" s="36"/>
      <c r="O1524" s="36"/>
      <c r="P1524" s="36"/>
      <c r="Q1524" s="36"/>
      <c r="R1524" s="37">
        <v>91464.97</v>
      </c>
      <c r="S1524" s="37">
        <v>91464.97</v>
      </c>
    </row>
    <row r="1525" spans="1:19">
      <c r="B1525" s="6">
        <v>2020</v>
      </c>
      <c r="C1525" s="36"/>
      <c r="D1525" s="36"/>
      <c r="E1525" s="36"/>
      <c r="F1525" s="36"/>
      <c r="G1525" s="36"/>
      <c r="H1525" s="36"/>
      <c r="I1525" s="36"/>
      <c r="J1525" s="36"/>
      <c r="K1525" s="36"/>
      <c r="L1525" s="36"/>
      <c r="M1525" s="36"/>
      <c r="N1525" s="36"/>
      <c r="O1525" s="36"/>
      <c r="P1525" s="36"/>
      <c r="Q1525" s="37">
        <v>385660.09</v>
      </c>
      <c r="R1525" s="37">
        <v>385660.09</v>
      </c>
      <c r="S1525" s="37">
        <v>385660.09</v>
      </c>
    </row>
    <row r="1526" spans="1:19">
      <c r="A1526" s="40"/>
      <c r="B1526" s="6">
        <v>2019</v>
      </c>
      <c r="C1526" s="36"/>
      <c r="D1526" s="36"/>
      <c r="E1526" s="36"/>
      <c r="F1526" s="36"/>
      <c r="G1526" s="36"/>
      <c r="H1526" s="36"/>
      <c r="I1526" s="36"/>
      <c r="J1526" s="36"/>
      <c r="K1526" s="36"/>
      <c r="L1526" s="36"/>
      <c r="M1526" s="36"/>
      <c r="N1526" s="36"/>
      <c r="O1526" s="36"/>
      <c r="P1526" s="37">
        <v>264325</v>
      </c>
      <c r="Q1526" s="37">
        <v>264325</v>
      </c>
      <c r="R1526" s="37">
        <v>264325</v>
      </c>
      <c r="S1526" s="37">
        <v>264325</v>
      </c>
    </row>
    <row r="1527" spans="1:19">
      <c r="A1527" s="40"/>
      <c r="B1527" s="6">
        <v>2018</v>
      </c>
      <c r="C1527" s="36"/>
      <c r="D1527" s="36"/>
      <c r="E1527" s="36"/>
      <c r="F1527" s="36"/>
      <c r="G1527" s="36"/>
      <c r="H1527" s="36"/>
      <c r="I1527" s="36"/>
      <c r="J1527" s="36"/>
      <c r="K1527" s="36"/>
      <c r="L1527" s="36"/>
      <c r="M1527" s="36"/>
      <c r="N1527" s="36"/>
      <c r="O1527" s="37">
        <v>1253725.81</v>
      </c>
      <c r="P1527" s="37">
        <v>1253725.81</v>
      </c>
      <c r="Q1527" s="37">
        <v>1253725.81</v>
      </c>
      <c r="R1527" s="37">
        <v>1253725.81</v>
      </c>
      <c r="S1527" s="37">
        <v>1253725.81</v>
      </c>
    </row>
    <row r="1528" spans="1:19">
      <c r="A1528" s="40"/>
      <c r="B1528" s="6">
        <v>2017</v>
      </c>
      <c r="C1528" s="36"/>
      <c r="D1528" s="36"/>
      <c r="E1528" s="36"/>
      <c r="F1528" s="36"/>
      <c r="G1528" s="36"/>
      <c r="H1528" s="36"/>
      <c r="I1528" s="36"/>
      <c r="J1528" s="36"/>
      <c r="K1528" s="36"/>
      <c r="L1528" s="127"/>
      <c r="M1528" s="127"/>
      <c r="N1528" s="128">
        <v>681417</v>
      </c>
      <c r="O1528" s="128">
        <v>681417</v>
      </c>
      <c r="P1528" s="128">
        <v>681417</v>
      </c>
      <c r="Q1528" s="128">
        <v>681417</v>
      </c>
      <c r="R1528" s="128">
        <v>681417</v>
      </c>
      <c r="S1528" s="128">
        <v>681417</v>
      </c>
    </row>
    <row r="1529" spans="1:19">
      <c r="B1529" s="6">
        <v>2016</v>
      </c>
      <c r="C1529" s="36"/>
      <c r="D1529" s="36"/>
      <c r="E1529" s="36"/>
      <c r="F1529" s="36"/>
      <c r="G1529" s="36"/>
      <c r="H1529" s="36"/>
      <c r="I1529" s="36"/>
      <c r="J1529" s="36"/>
      <c r="K1529" s="36"/>
      <c r="L1529" s="127"/>
      <c r="M1529" s="129">
        <v>45657.37</v>
      </c>
      <c r="N1529" s="129">
        <v>45657.37</v>
      </c>
      <c r="O1529" s="129">
        <v>45657.37</v>
      </c>
      <c r="P1529" s="129">
        <v>45657.37</v>
      </c>
      <c r="Q1529" s="129">
        <v>45657.37</v>
      </c>
      <c r="R1529" s="129">
        <v>45657.37</v>
      </c>
      <c r="S1529" s="129">
        <v>45657.37</v>
      </c>
    </row>
    <row r="1530" spans="1:19">
      <c r="B1530" s="6">
        <v>2015</v>
      </c>
      <c r="C1530" s="36"/>
      <c r="D1530" s="36"/>
      <c r="E1530" s="36"/>
      <c r="F1530" s="36"/>
      <c r="G1530" s="36"/>
      <c r="H1530" s="36"/>
      <c r="I1530" s="36"/>
      <c r="J1530" s="36"/>
      <c r="K1530" s="36"/>
      <c r="L1530" s="128">
        <v>26634.67</v>
      </c>
      <c r="M1530" s="129">
        <v>26634.67</v>
      </c>
      <c r="N1530" s="129">
        <v>26634.67</v>
      </c>
      <c r="O1530" s="128">
        <v>26634.67</v>
      </c>
      <c r="P1530" s="128">
        <v>26634.67</v>
      </c>
      <c r="Q1530" s="129">
        <v>26634.67</v>
      </c>
      <c r="R1530" s="129">
        <v>26634.67</v>
      </c>
      <c r="S1530" s="129">
        <v>26634.67</v>
      </c>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26634.67</v>
      </c>
      <c r="M1616" s="8">
        <f>SUM(M1529:M1615)</f>
        <v>72292.040000000008</v>
      </c>
      <c r="N1616" s="11">
        <f>SUM(N1524:N1615)</f>
        <v>753709.04</v>
      </c>
      <c r="O1616" s="11">
        <f>SUM(O1524:O1615)</f>
        <v>2007434.85</v>
      </c>
      <c r="P1616" s="11">
        <f>SUM(P1524:P1615)</f>
        <v>2271759.85</v>
      </c>
      <c r="Q1616" s="11">
        <f>SUM(Q1524:Q1615)</f>
        <v>2657419.9400000004</v>
      </c>
      <c r="R1616" s="11">
        <f>SUM(R1523:R1615)</f>
        <v>2748884.91</v>
      </c>
      <c r="S1616" s="11">
        <f>SUM(S1523:S1615)</f>
        <v>3422920.71</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792136.11</v>
      </c>
    </row>
    <row r="1619" spans="1:19">
      <c r="A1619" s="38"/>
      <c r="B1619" s="6">
        <v>2021</v>
      </c>
      <c r="C1619" s="36"/>
      <c r="D1619" s="36"/>
      <c r="E1619" s="36"/>
      <c r="F1619" s="36"/>
      <c r="G1619" s="36"/>
      <c r="H1619" s="36"/>
      <c r="I1619" s="36"/>
      <c r="J1619" s="36"/>
      <c r="K1619" s="36"/>
      <c r="L1619" s="36"/>
      <c r="M1619" s="36"/>
      <c r="N1619" s="36"/>
      <c r="O1619" s="36"/>
      <c r="P1619" s="36"/>
      <c r="Q1619" s="36"/>
      <c r="R1619" s="37">
        <v>1056648.5899999999</v>
      </c>
      <c r="S1619" s="37">
        <v>1056648.5899999999</v>
      </c>
    </row>
    <row r="1620" spans="1:19">
      <c r="B1620" s="6">
        <v>2020</v>
      </c>
      <c r="C1620" s="36"/>
      <c r="D1620" s="36"/>
      <c r="E1620" s="36"/>
      <c r="F1620" s="36"/>
      <c r="G1620" s="36"/>
      <c r="H1620" s="36"/>
      <c r="I1620" s="36"/>
      <c r="J1620" s="36"/>
      <c r="K1620" s="36"/>
      <c r="L1620" s="36"/>
      <c r="M1620" s="36"/>
      <c r="N1620" s="36"/>
      <c r="O1620" s="36"/>
      <c r="P1620" s="36"/>
      <c r="Q1620" s="37">
        <v>334650.13</v>
      </c>
      <c r="R1620" s="37">
        <v>334650.13</v>
      </c>
      <c r="S1620" s="37">
        <v>334650.13</v>
      </c>
    </row>
    <row r="1621" spans="1:19">
      <c r="A1621" s="40"/>
      <c r="B1621" s="6">
        <v>2019</v>
      </c>
      <c r="C1621" s="36"/>
      <c r="D1621" s="36"/>
      <c r="E1621" s="36"/>
      <c r="F1621" s="36"/>
      <c r="G1621" s="36"/>
      <c r="H1621" s="36"/>
      <c r="I1621" s="36"/>
      <c r="J1621" s="36"/>
      <c r="K1621" s="36"/>
      <c r="L1621" s="36"/>
      <c r="M1621" s="36"/>
      <c r="N1621" s="36"/>
      <c r="O1621" s="36"/>
      <c r="P1621" s="37">
        <v>492673</v>
      </c>
      <c r="Q1621" s="37">
        <v>492673</v>
      </c>
      <c r="R1621" s="37">
        <v>492673</v>
      </c>
      <c r="S1621" s="37">
        <v>492673</v>
      </c>
    </row>
    <row r="1622" spans="1:19">
      <c r="A1622" s="40"/>
      <c r="B1622" s="6">
        <v>2018</v>
      </c>
      <c r="C1622" s="36"/>
      <c r="D1622" s="36"/>
      <c r="E1622" s="36"/>
      <c r="F1622" s="36"/>
      <c r="G1622" s="36"/>
      <c r="H1622" s="36"/>
      <c r="I1622" s="36"/>
      <c r="J1622" s="36"/>
      <c r="K1622" s="36"/>
      <c r="L1622" s="36"/>
      <c r="M1622" s="36"/>
      <c r="N1622" s="36"/>
      <c r="O1622" s="37">
        <v>133127.25</v>
      </c>
      <c r="P1622" s="37">
        <v>133127.25</v>
      </c>
      <c r="Q1622" s="37">
        <v>133127.25</v>
      </c>
      <c r="R1622" s="37">
        <v>133127.25</v>
      </c>
      <c r="S1622" s="37">
        <v>133127.25</v>
      </c>
    </row>
    <row r="1623" spans="1:19">
      <c r="A1623" s="40"/>
      <c r="B1623" s="6">
        <v>2017</v>
      </c>
      <c r="C1623" s="36"/>
      <c r="D1623" s="36"/>
      <c r="E1623" s="36"/>
      <c r="F1623" s="36"/>
      <c r="G1623" s="36"/>
      <c r="H1623" s="36"/>
      <c r="I1623" s="36"/>
      <c r="J1623" s="36"/>
      <c r="K1623" s="36"/>
      <c r="L1623" s="36"/>
      <c r="M1623" s="36"/>
      <c r="N1623" s="128">
        <v>262065.94</v>
      </c>
      <c r="O1623" s="128">
        <v>262065.94</v>
      </c>
      <c r="P1623" s="128">
        <v>262065.94</v>
      </c>
      <c r="Q1623" s="128">
        <v>262065.94</v>
      </c>
      <c r="R1623" s="128">
        <v>262065.94</v>
      </c>
      <c r="S1623" s="128">
        <v>262065.94</v>
      </c>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262065.94</v>
      </c>
      <c r="O1711" s="11">
        <f>SUM(O1619:O1710)</f>
        <v>395193.19</v>
      </c>
      <c r="P1711" s="11">
        <f>SUM(P1619:P1710)</f>
        <v>887866.19</v>
      </c>
      <c r="Q1711" s="11">
        <f>SUM(Q1619:Q1710)</f>
        <v>1222516.32</v>
      </c>
      <c r="R1711" s="11">
        <f>SUM(R1618:R1710)</f>
        <v>2279164.9099999997</v>
      </c>
      <c r="S1711" s="11">
        <f>SUM(S1618:S1710)</f>
        <v>3071301.0199999996</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3513793.81</v>
      </c>
    </row>
    <row r="1904" spans="1:19">
      <c r="A1904" s="38"/>
      <c r="B1904" s="6">
        <v>2021</v>
      </c>
      <c r="C1904" s="36"/>
      <c r="D1904" s="36"/>
      <c r="E1904" s="36"/>
      <c r="F1904" s="36"/>
      <c r="G1904" s="36"/>
      <c r="H1904" s="36"/>
      <c r="I1904" s="36"/>
      <c r="J1904" s="36"/>
      <c r="K1904" s="36"/>
      <c r="L1904" s="36"/>
      <c r="M1904" s="36"/>
      <c r="N1904" s="36"/>
      <c r="O1904" s="36"/>
      <c r="P1904" s="36"/>
      <c r="Q1904" s="36"/>
      <c r="R1904" s="37">
        <v>2499440.2400000002</v>
      </c>
      <c r="S1904" s="37">
        <v>2499440.2400000002</v>
      </c>
    </row>
    <row r="1905" spans="1:19">
      <c r="B1905" s="6">
        <v>2020</v>
      </c>
      <c r="C1905" s="36"/>
      <c r="D1905" s="36"/>
      <c r="E1905" s="36"/>
      <c r="F1905" s="36"/>
      <c r="G1905" s="36"/>
      <c r="H1905" s="36"/>
      <c r="I1905" s="36"/>
      <c r="J1905" s="36"/>
      <c r="K1905" s="36"/>
      <c r="L1905" s="36"/>
      <c r="M1905" s="36"/>
      <c r="N1905" s="36"/>
      <c r="O1905" s="36"/>
      <c r="P1905" s="36"/>
      <c r="Q1905" s="37">
        <v>1450530.66</v>
      </c>
      <c r="R1905" s="37">
        <v>1450530.66</v>
      </c>
      <c r="S1905" s="37">
        <v>1450530.66</v>
      </c>
    </row>
    <row r="1906" spans="1:19">
      <c r="A1906" s="40"/>
      <c r="B1906" s="6">
        <v>2019</v>
      </c>
      <c r="C1906" s="36"/>
      <c r="D1906" s="36"/>
      <c r="E1906" s="36"/>
      <c r="F1906" s="36"/>
      <c r="G1906" s="36"/>
      <c r="H1906" s="36"/>
      <c r="I1906" s="36"/>
      <c r="J1906" s="36"/>
      <c r="K1906" s="36"/>
      <c r="L1906" s="36"/>
      <c r="M1906" s="36"/>
      <c r="N1906" s="36"/>
      <c r="O1906" s="36"/>
      <c r="P1906" s="37">
        <v>1692025.66</v>
      </c>
      <c r="Q1906" s="37">
        <v>1692025.66</v>
      </c>
      <c r="R1906" s="37">
        <v>1692025.66</v>
      </c>
      <c r="S1906" s="37">
        <v>1692025.66</v>
      </c>
    </row>
    <row r="1907" spans="1:19">
      <c r="A1907" s="40"/>
      <c r="B1907" s="6">
        <v>2018</v>
      </c>
      <c r="C1907" s="36"/>
      <c r="D1907" s="36"/>
      <c r="E1907" s="36"/>
      <c r="F1907" s="36"/>
      <c r="G1907" s="36"/>
      <c r="H1907" s="36"/>
      <c r="I1907" s="36"/>
      <c r="J1907" s="36"/>
      <c r="K1907" s="36"/>
      <c r="L1907" s="36"/>
      <c r="M1907" s="36"/>
      <c r="N1907" s="36"/>
      <c r="O1907" s="37">
        <v>1338667.6399999999</v>
      </c>
      <c r="P1907" s="37">
        <v>1338667.6399999999</v>
      </c>
      <c r="Q1907" s="37">
        <v>1338667.6399999999</v>
      </c>
      <c r="R1907" s="37">
        <v>1338667.6399999999</v>
      </c>
      <c r="S1907" s="37">
        <v>1338667.6399999999</v>
      </c>
    </row>
    <row r="1908" spans="1:19">
      <c r="A1908" s="40"/>
      <c r="B1908" s="6">
        <v>2017</v>
      </c>
      <c r="C1908" s="36"/>
      <c r="D1908" s="36"/>
      <c r="E1908" s="36"/>
      <c r="F1908" s="36"/>
      <c r="G1908" s="36"/>
      <c r="H1908" s="36"/>
      <c r="I1908" s="36"/>
      <c r="J1908" s="36"/>
      <c r="K1908" s="36"/>
      <c r="L1908" s="127"/>
      <c r="M1908" s="127"/>
      <c r="N1908" s="128">
        <v>1716279.18</v>
      </c>
      <c r="O1908" s="128">
        <v>1716279.18</v>
      </c>
      <c r="P1908" s="128">
        <v>1716279.18</v>
      </c>
      <c r="Q1908" s="128">
        <v>1716279.18</v>
      </c>
      <c r="R1908" s="128">
        <v>1716279.18</v>
      </c>
      <c r="S1908" s="128">
        <v>1716279.18</v>
      </c>
    </row>
    <row r="1909" spans="1:19">
      <c r="B1909" s="6">
        <v>2016</v>
      </c>
      <c r="C1909" s="36"/>
      <c r="D1909" s="36"/>
      <c r="E1909" s="36"/>
      <c r="F1909" s="36"/>
      <c r="G1909" s="36"/>
      <c r="H1909" s="36"/>
      <c r="I1909" s="36"/>
      <c r="J1909" s="36"/>
      <c r="K1909" s="36"/>
      <c r="L1909" s="127"/>
      <c r="M1909" s="128">
        <v>1274999.44</v>
      </c>
      <c r="N1909" s="128">
        <v>1274999.44</v>
      </c>
      <c r="O1909" s="128">
        <v>1274999.44</v>
      </c>
      <c r="P1909" s="128">
        <v>1274999.44</v>
      </c>
      <c r="Q1909" s="128">
        <v>1274999.44</v>
      </c>
      <c r="R1909" s="128">
        <v>1274999.44</v>
      </c>
      <c r="S1909" s="128">
        <v>1274999.44</v>
      </c>
    </row>
    <row r="1910" spans="1:19">
      <c r="B1910" s="6">
        <v>2015</v>
      </c>
      <c r="C1910" s="36"/>
      <c r="D1910" s="36"/>
      <c r="E1910" s="36"/>
      <c r="F1910" s="36"/>
      <c r="G1910" s="36"/>
      <c r="H1910" s="36"/>
      <c r="I1910" s="36"/>
      <c r="J1910" s="36"/>
      <c r="K1910" s="36"/>
      <c r="L1910" s="128">
        <v>1234997.69</v>
      </c>
      <c r="M1910" s="128">
        <v>1234997.69</v>
      </c>
      <c r="N1910" s="128">
        <v>1234997.69</v>
      </c>
      <c r="O1910" s="128">
        <v>1234997.69</v>
      </c>
      <c r="P1910" s="128">
        <v>1234997.69</v>
      </c>
      <c r="Q1910" s="128">
        <v>1234997.69</v>
      </c>
      <c r="R1910" s="128">
        <v>1234997.69</v>
      </c>
      <c r="S1910" s="128">
        <v>1234997.69</v>
      </c>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1234997.69</v>
      </c>
      <c r="M1996" s="8">
        <f>SUM(M1909:M1995)</f>
        <v>2509997.13</v>
      </c>
      <c r="N1996" s="11">
        <f>SUM(N1904:N1995)</f>
        <v>4226276.3100000005</v>
      </c>
      <c r="O1996" s="11">
        <f>SUM(O1904:O1995)</f>
        <v>5564943.9499999993</v>
      </c>
      <c r="P1996" s="11">
        <f>SUM(P1904:P1995)</f>
        <v>7256969.6099999994</v>
      </c>
      <c r="Q1996" s="11">
        <f>SUM(Q1904:Q1995)</f>
        <v>8707500.2699999996</v>
      </c>
      <c r="R1996" s="11">
        <f>SUM(R1903:R1995)</f>
        <v>11206940.51</v>
      </c>
      <c r="S1996" s="11">
        <f>SUM(S1903:S1995)</f>
        <v>14720734.32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5601723.5599999996</v>
      </c>
    </row>
    <row r="1999" spans="1:19">
      <c r="A1999" s="38"/>
      <c r="B1999" s="6">
        <v>2021</v>
      </c>
      <c r="C1999" s="36"/>
      <c r="D1999" s="36"/>
      <c r="E1999" s="36"/>
      <c r="F1999" s="36"/>
      <c r="G1999" s="36"/>
      <c r="H1999" s="36"/>
      <c r="I1999" s="36"/>
      <c r="J1999" s="36"/>
      <c r="K1999" s="36"/>
      <c r="L1999" s="36"/>
      <c r="M1999" s="36"/>
      <c r="N1999" s="36"/>
      <c r="O1999" s="36"/>
      <c r="P1999" s="36"/>
      <c r="Q1999" s="36"/>
      <c r="R1999" s="37">
        <v>4160885.52</v>
      </c>
      <c r="S1999" s="37">
        <v>4160885.52</v>
      </c>
    </row>
    <row r="2000" spans="1:19">
      <c r="B2000" s="6">
        <v>2020</v>
      </c>
      <c r="C2000" s="36"/>
      <c r="D2000" s="36"/>
      <c r="E2000" s="36"/>
      <c r="F2000" s="36"/>
      <c r="G2000" s="36"/>
      <c r="H2000" s="36"/>
      <c r="I2000" s="36"/>
      <c r="J2000" s="36"/>
      <c r="K2000" s="36"/>
      <c r="L2000" s="36"/>
      <c r="M2000" s="36"/>
      <c r="N2000" s="36"/>
      <c r="O2000" s="36"/>
      <c r="P2000" s="36"/>
      <c r="Q2000" s="37">
        <v>2821426.24</v>
      </c>
      <c r="R2000" s="37">
        <v>2821426.24</v>
      </c>
      <c r="S2000" s="37">
        <v>2821426.24</v>
      </c>
    </row>
    <row r="2001" spans="1:19">
      <c r="A2001" s="40"/>
      <c r="B2001" s="6">
        <v>2019</v>
      </c>
      <c r="C2001" s="36"/>
      <c r="D2001" s="36"/>
      <c r="E2001" s="36"/>
      <c r="F2001" s="36"/>
      <c r="G2001" s="36"/>
      <c r="H2001" s="36"/>
      <c r="I2001" s="36"/>
      <c r="J2001" s="36"/>
      <c r="K2001" s="36"/>
      <c r="L2001" s="36"/>
      <c r="M2001" s="36"/>
      <c r="N2001" s="36"/>
      <c r="O2001" s="36"/>
      <c r="P2001" s="37">
        <v>2833293.88</v>
      </c>
      <c r="Q2001" s="37">
        <v>2833293.88</v>
      </c>
      <c r="R2001" s="37">
        <v>2833293.88</v>
      </c>
      <c r="S2001" s="37">
        <v>2833293.88</v>
      </c>
    </row>
    <row r="2002" spans="1:19">
      <c r="A2002" s="40"/>
      <c r="B2002" s="6">
        <v>2018</v>
      </c>
      <c r="C2002" s="36"/>
      <c r="D2002" s="36"/>
      <c r="E2002" s="36"/>
      <c r="F2002" s="36"/>
      <c r="G2002" s="36"/>
      <c r="H2002" s="36"/>
      <c r="I2002" s="36"/>
      <c r="J2002" s="36"/>
      <c r="K2002" s="36"/>
      <c r="L2002" s="36"/>
      <c r="M2002" s="36"/>
      <c r="N2002" s="36"/>
      <c r="O2002" s="37">
        <v>2042199.56</v>
      </c>
      <c r="P2002" s="37">
        <v>2042199.56</v>
      </c>
      <c r="Q2002" s="37">
        <v>2042199.56</v>
      </c>
      <c r="R2002" s="37">
        <v>2042199.56</v>
      </c>
      <c r="S2002" s="37">
        <v>2042199.56</v>
      </c>
    </row>
    <row r="2003" spans="1:19">
      <c r="A2003" s="40"/>
      <c r="B2003" s="6">
        <v>2017</v>
      </c>
      <c r="C2003" s="36"/>
      <c r="D2003" s="36"/>
      <c r="E2003" s="36"/>
      <c r="F2003" s="36"/>
      <c r="G2003" s="36"/>
      <c r="H2003" s="36"/>
      <c r="I2003" s="36"/>
      <c r="J2003" s="36"/>
      <c r="K2003" s="36"/>
      <c r="L2003" s="127"/>
      <c r="M2003" s="127"/>
      <c r="N2003" s="128">
        <v>2493323</v>
      </c>
      <c r="O2003" s="128">
        <v>2493323</v>
      </c>
      <c r="P2003" s="128">
        <v>2493323</v>
      </c>
      <c r="Q2003" s="128">
        <v>2493323</v>
      </c>
      <c r="R2003" s="128">
        <v>2493323</v>
      </c>
      <c r="S2003" s="128">
        <v>2493323</v>
      </c>
    </row>
    <row r="2004" spans="1:19">
      <c r="B2004" s="6">
        <v>2016</v>
      </c>
      <c r="C2004" s="36"/>
      <c r="D2004" s="36"/>
      <c r="E2004" s="36"/>
      <c r="F2004" s="36"/>
      <c r="G2004" s="36"/>
      <c r="H2004" s="36"/>
      <c r="I2004" s="36"/>
      <c r="J2004" s="36"/>
      <c r="K2004" s="36"/>
      <c r="L2004" s="127"/>
      <c r="M2004" s="128">
        <v>3240132</v>
      </c>
      <c r="N2004" s="128">
        <v>3240132</v>
      </c>
      <c r="O2004" s="128">
        <v>3240132</v>
      </c>
      <c r="P2004" s="128">
        <v>3240132</v>
      </c>
      <c r="Q2004" s="128">
        <v>3240132</v>
      </c>
      <c r="R2004" s="128">
        <v>3240132</v>
      </c>
      <c r="S2004" s="128">
        <v>3240132</v>
      </c>
    </row>
    <row r="2005" spans="1:19">
      <c r="B2005" s="6">
        <v>2015</v>
      </c>
      <c r="C2005" s="36"/>
      <c r="D2005" s="36"/>
      <c r="E2005" s="36"/>
      <c r="F2005" s="36"/>
      <c r="G2005" s="36"/>
      <c r="H2005" s="36"/>
      <c r="I2005" s="36"/>
      <c r="J2005" s="36"/>
      <c r="K2005" s="36"/>
      <c r="L2005" s="128">
        <v>1267401.53</v>
      </c>
      <c r="M2005" s="128">
        <v>1267401.53</v>
      </c>
      <c r="N2005" s="128">
        <v>1267401.53</v>
      </c>
      <c r="O2005" s="128">
        <v>1267401.53</v>
      </c>
      <c r="P2005" s="128">
        <v>1267401.53</v>
      </c>
      <c r="Q2005" s="128">
        <v>1267401.53</v>
      </c>
      <c r="R2005" s="128">
        <v>1267401.53</v>
      </c>
      <c r="S2005" s="128">
        <v>1267401.53</v>
      </c>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1267401.53</v>
      </c>
      <c r="M2091" s="8">
        <f>SUM(M2004:M2090)</f>
        <v>4507533.53</v>
      </c>
      <c r="N2091" s="11">
        <f>SUM(N1999:N2090)</f>
        <v>7000856.5300000003</v>
      </c>
      <c r="O2091" s="11">
        <f>SUM(O1999:O2090)</f>
        <v>9043056.0899999999</v>
      </c>
      <c r="P2091" s="11">
        <f>SUM(P1999:P2090)</f>
        <v>11876349.969999999</v>
      </c>
      <c r="Q2091" s="11">
        <f>SUM(Q1999:Q2090)</f>
        <v>14697776.209999999</v>
      </c>
      <c r="R2091" s="11">
        <f>SUM(R1998:R2090)</f>
        <v>18858661.730000004</v>
      </c>
      <c r="S2091" s="11">
        <f>SUM(S1998:S2090)</f>
        <v>24460385.289999999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8950.85</v>
      </c>
    </row>
    <row r="2094" spans="1:19">
      <c r="A2094" s="38"/>
      <c r="B2094" s="6">
        <v>2021</v>
      </c>
      <c r="C2094" s="36"/>
      <c r="D2094" s="36"/>
      <c r="E2094" s="36"/>
      <c r="F2094" s="36"/>
      <c r="G2094" s="36"/>
      <c r="H2094" s="36"/>
      <c r="I2094" s="36"/>
      <c r="J2094" s="36"/>
      <c r="K2094" s="36"/>
      <c r="L2094" s="36"/>
      <c r="M2094" s="36"/>
      <c r="N2094" s="36"/>
      <c r="O2094" s="36"/>
      <c r="P2094" s="36"/>
      <c r="Q2094" s="36"/>
      <c r="R2094" s="37">
        <v>53820.94</v>
      </c>
      <c r="S2094" s="37">
        <v>53820.94</v>
      </c>
    </row>
    <row r="2095" spans="1:19">
      <c r="B2095" s="6">
        <v>2020</v>
      </c>
      <c r="C2095" s="36"/>
      <c r="D2095" s="36"/>
      <c r="E2095" s="36"/>
      <c r="F2095" s="36"/>
      <c r="G2095" s="36"/>
      <c r="H2095" s="36"/>
      <c r="I2095" s="36"/>
      <c r="J2095" s="36"/>
      <c r="K2095" s="36"/>
      <c r="L2095" s="36"/>
      <c r="M2095" s="36"/>
      <c r="N2095" s="36"/>
      <c r="O2095" s="36"/>
      <c r="P2095" s="36"/>
      <c r="Q2095" s="37">
        <v>116446.84</v>
      </c>
      <c r="R2095" s="37">
        <v>116446.84</v>
      </c>
      <c r="S2095" s="37">
        <v>116446.84</v>
      </c>
    </row>
    <row r="2096" spans="1:19">
      <c r="A2096" s="40"/>
      <c r="B2096" s="6">
        <v>2019</v>
      </c>
      <c r="C2096" s="36"/>
      <c r="D2096" s="36"/>
      <c r="E2096" s="36"/>
      <c r="F2096" s="36"/>
      <c r="G2096" s="36"/>
      <c r="H2096" s="36"/>
      <c r="I2096" s="36"/>
      <c r="J2096" s="36"/>
      <c r="K2096" s="36"/>
      <c r="L2096" s="36"/>
      <c r="M2096" s="36"/>
      <c r="N2096" s="36"/>
      <c r="O2096" s="36"/>
      <c r="P2096" s="37">
        <v>8732</v>
      </c>
      <c r="Q2096" s="37">
        <v>8732</v>
      </c>
      <c r="R2096" s="37">
        <v>8732</v>
      </c>
      <c r="S2096" s="37">
        <v>8732</v>
      </c>
    </row>
    <row r="2097" spans="1:19">
      <c r="A2097" s="40"/>
      <c r="B2097" s="6">
        <v>2018</v>
      </c>
      <c r="C2097" s="36"/>
      <c r="D2097" s="36"/>
      <c r="E2097" s="36"/>
      <c r="F2097" s="36"/>
      <c r="G2097" s="36"/>
      <c r="H2097" s="36"/>
      <c r="I2097" s="36"/>
      <c r="J2097" s="36"/>
      <c r="K2097" s="36"/>
      <c r="L2097" s="36"/>
      <c r="M2097" s="36"/>
      <c r="N2097" s="36"/>
      <c r="O2097" s="37">
        <v>23346.880000000001</v>
      </c>
      <c r="P2097" s="37">
        <v>23346.880000000001</v>
      </c>
      <c r="Q2097" s="37">
        <v>23346.880000000001</v>
      </c>
      <c r="R2097" s="37">
        <v>23346.880000000001</v>
      </c>
      <c r="S2097" s="37">
        <v>23346.880000000001</v>
      </c>
    </row>
    <row r="2098" spans="1:19">
      <c r="A2098" s="40"/>
      <c r="B2098" s="6">
        <v>2017</v>
      </c>
      <c r="C2098" s="36"/>
      <c r="D2098" s="36"/>
      <c r="E2098" s="36"/>
      <c r="F2098" s="36"/>
      <c r="G2098" s="36"/>
      <c r="H2098" s="36"/>
      <c r="I2098" s="36"/>
      <c r="J2098" s="36"/>
      <c r="K2098" s="36"/>
      <c r="L2098" s="127"/>
      <c r="M2098" s="127"/>
      <c r="N2098" s="128">
        <v>49886</v>
      </c>
      <c r="O2098" s="128">
        <v>49886</v>
      </c>
      <c r="P2098" s="128">
        <v>49886</v>
      </c>
      <c r="Q2098" s="128">
        <v>49886</v>
      </c>
      <c r="R2098" s="128">
        <v>49886</v>
      </c>
      <c r="S2098" s="128">
        <v>49886</v>
      </c>
    </row>
    <row r="2099" spans="1:19">
      <c r="B2099" s="6">
        <v>2016</v>
      </c>
      <c r="C2099" s="36"/>
      <c r="D2099" s="36"/>
      <c r="E2099" s="36"/>
      <c r="F2099" s="36"/>
      <c r="G2099" s="36"/>
      <c r="H2099" s="36"/>
      <c r="I2099" s="36"/>
      <c r="J2099" s="36"/>
      <c r="K2099" s="36"/>
      <c r="L2099" s="127"/>
      <c r="M2099" s="128">
        <v>12108.52</v>
      </c>
      <c r="N2099" s="128">
        <v>12108.52</v>
      </c>
      <c r="O2099" s="128">
        <v>12108.52</v>
      </c>
      <c r="P2099" s="128">
        <v>12108.52</v>
      </c>
      <c r="Q2099" s="128">
        <v>12108.52</v>
      </c>
      <c r="R2099" s="128">
        <v>12108.52</v>
      </c>
      <c r="S2099" s="128">
        <v>12108.52</v>
      </c>
    </row>
    <row r="2100" spans="1:19">
      <c r="B2100" s="6">
        <v>2015</v>
      </c>
      <c r="C2100" s="36"/>
      <c r="D2100" s="36"/>
      <c r="E2100" s="36"/>
      <c r="F2100" s="36"/>
      <c r="G2100" s="36"/>
      <c r="H2100" s="36"/>
      <c r="I2100" s="36"/>
      <c r="J2100" s="36"/>
      <c r="K2100" s="36"/>
      <c r="L2100" s="128">
        <v>1026.3800000000001</v>
      </c>
      <c r="M2100" s="128">
        <v>1026.3800000000001</v>
      </c>
      <c r="N2100" s="128">
        <v>1026.3800000000001</v>
      </c>
      <c r="O2100" s="128">
        <v>1026.3800000000001</v>
      </c>
      <c r="P2100" s="128">
        <v>1026.3800000000001</v>
      </c>
      <c r="Q2100" s="128">
        <v>1026.3800000000001</v>
      </c>
      <c r="R2100" s="128">
        <v>1026.3800000000001</v>
      </c>
      <c r="S2100" s="128">
        <v>1026.3800000000001</v>
      </c>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1026.3800000000001</v>
      </c>
      <c r="M2186" s="8">
        <f>SUM(M2099:M2185)</f>
        <v>13134.900000000001</v>
      </c>
      <c r="N2186" s="11">
        <f>SUM(N2094:N2185)</f>
        <v>63020.9</v>
      </c>
      <c r="O2186" s="11">
        <f>SUM(O2094:O2185)</f>
        <v>86367.780000000013</v>
      </c>
      <c r="P2186" s="11">
        <f>SUM(P2094:P2185)</f>
        <v>95099.780000000013</v>
      </c>
      <c r="Q2186" s="11">
        <f>SUM(Q2094:Q2185)</f>
        <v>211546.62</v>
      </c>
      <c r="R2186" s="11">
        <f>SUM(R2093:R2185)</f>
        <v>265367.56</v>
      </c>
      <c r="S2186" s="11">
        <f>SUM(S2093:S2185)</f>
        <v>274318.41000000003</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127"/>
      <c r="M2288" s="127"/>
      <c r="N2288" s="128"/>
      <c r="O2288" s="37"/>
      <c r="P2288" s="37"/>
      <c r="Q2288" s="37"/>
      <c r="R2288" s="37"/>
      <c r="S2288" s="37"/>
    </row>
    <row r="2289" spans="2:19">
      <c r="B2289" s="6">
        <v>2016</v>
      </c>
      <c r="C2289" s="36"/>
      <c r="D2289" s="36"/>
      <c r="E2289" s="36"/>
      <c r="F2289" s="36"/>
      <c r="G2289" s="36"/>
      <c r="H2289" s="36"/>
      <c r="I2289" s="36"/>
      <c r="J2289" s="36"/>
      <c r="K2289" s="36"/>
      <c r="L2289" s="127"/>
      <c r="M2289" s="128">
        <v>230205.38</v>
      </c>
      <c r="N2289" s="128">
        <v>230205.38</v>
      </c>
      <c r="O2289" s="128">
        <v>230205.38</v>
      </c>
      <c r="P2289" s="128">
        <v>230205.38</v>
      </c>
      <c r="Q2289" s="128">
        <v>230205.38</v>
      </c>
      <c r="R2289" s="128">
        <v>230205.38</v>
      </c>
      <c r="S2289" s="37"/>
    </row>
    <row r="2290" spans="2:19">
      <c r="B2290" s="6">
        <v>2015</v>
      </c>
      <c r="C2290" s="36"/>
      <c r="D2290" s="36"/>
      <c r="E2290" s="36"/>
      <c r="F2290" s="36"/>
      <c r="G2290" s="36"/>
      <c r="H2290" s="36"/>
      <c r="I2290" s="36"/>
      <c r="J2290" s="36"/>
      <c r="K2290" s="36"/>
      <c r="L2290" s="128">
        <v>245699</v>
      </c>
      <c r="M2290" s="128">
        <v>245699</v>
      </c>
      <c r="N2290" s="128">
        <v>245699</v>
      </c>
      <c r="O2290" s="128">
        <v>245699</v>
      </c>
      <c r="P2290" s="128">
        <v>245699</v>
      </c>
      <c r="Q2290" s="128">
        <v>245699</v>
      </c>
      <c r="R2290" s="128">
        <v>245699</v>
      </c>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245699</v>
      </c>
      <c r="M2376" s="8">
        <f>SUM(M2289:M2375)</f>
        <v>475904.38</v>
      </c>
      <c r="N2376" s="11">
        <f>SUM(N2284:N2375)</f>
        <v>475904.38</v>
      </c>
      <c r="O2376" s="11">
        <f>SUM(O2284:O2375)</f>
        <v>475904.38</v>
      </c>
      <c r="P2376" s="11">
        <f>SUM(P2284:P2375)</f>
        <v>475904.38</v>
      </c>
      <c r="Q2376" s="11">
        <f>SUM(Q2284:Q2375)</f>
        <v>475904.38</v>
      </c>
      <c r="R2376" s="11">
        <f>SUM(R2283:R2375)</f>
        <v>475904.38</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61890.321599285715</v>
      </c>
    </row>
    <row r="2854" spans="1:19">
      <c r="A2854" s="38"/>
      <c r="B2854" s="6">
        <v>2021</v>
      </c>
      <c r="C2854" s="36"/>
      <c r="D2854" s="36"/>
      <c r="E2854" s="36"/>
      <c r="F2854" s="36"/>
      <c r="G2854" s="36"/>
      <c r="H2854" s="36"/>
      <c r="I2854" s="36"/>
      <c r="J2854" s="36"/>
      <c r="K2854" s="36"/>
      <c r="L2854" s="36"/>
      <c r="M2854" s="36"/>
      <c r="N2854" s="36"/>
      <c r="O2854" s="36"/>
      <c r="P2854" s="36"/>
      <c r="Q2854" s="36"/>
      <c r="R2854" s="37">
        <v>143431.084252</v>
      </c>
      <c r="S2854" s="37">
        <v>143431.084252</v>
      </c>
    </row>
    <row r="2855" spans="1:19">
      <c r="B2855" s="6">
        <v>2020</v>
      </c>
      <c r="C2855" s="36"/>
      <c r="D2855" s="36"/>
      <c r="E2855" s="36"/>
      <c r="F2855" s="36"/>
      <c r="G2855" s="36"/>
      <c r="H2855" s="36"/>
      <c r="I2855" s="36"/>
      <c r="J2855" s="36"/>
      <c r="K2855" s="36"/>
      <c r="L2855" s="36"/>
      <c r="M2855" s="36"/>
      <c r="N2855" s="36"/>
      <c r="O2855" s="36"/>
      <c r="P2855" s="36"/>
      <c r="Q2855" s="37">
        <v>304164.45219899999</v>
      </c>
      <c r="R2855" s="37">
        <v>304164.45219899999</v>
      </c>
      <c r="S2855" s="37">
        <v>304164.45219899999</v>
      </c>
    </row>
    <row r="2856" spans="1:19">
      <c r="A2856" s="40"/>
      <c r="B2856" s="6">
        <v>2019</v>
      </c>
      <c r="C2856" s="36"/>
      <c r="D2856" s="36"/>
      <c r="E2856" s="36"/>
      <c r="F2856" s="36"/>
      <c r="G2856" s="36"/>
      <c r="H2856" s="36"/>
      <c r="I2856" s="36"/>
      <c r="J2856" s="36"/>
      <c r="K2856" s="36"/>
      <c r="L2856" s="36"/>
      <c r="M2856" s="36"/>
      <c r="N2856" s="36"/>
      <c r="O2856" s="36"/>
      <c r="P2856" s="37">
        <v>208406</v>
      </c>
      <c r="Q2856" s="37">
        <v>208406</v>
      </c>
      <c r="R2856" s="37">
        <v>208406</v>
      </c>
      <c r="S2856" s="37">
        <v>208406</v>
      </c>
    </row>
    <row r="2857" spans="1:19">
      <c r="A2857" s="40"/>
      <c r="B2857" s="6">
        <v>2018</v>
      </c>
      <c r="C2857" s="36"/>
      <c r="D2857" s="36"/>
      <c r="E2857" s="36"/>
      <c r="F2857" s="36"/>
      <c r="G2857" s="36"/>
      <c r="H2857" s="36"/>
      <c r="I2857" s="36"/>
      <c r="J2857" s="36"/>
      <c r="K2857" s="36"/>
      <c r="L2857" s="36"/>
      <c r="M2857" s="36"/>
      <c r="N2857" s="36"/>
      <c r="O2857" s="37">
        <v>44587.457600000002</v>
      </c>
      <c r="P2857" s="37">
        <v>44587.457600000002</v>
      </c>
      <c r="Q2857" s="37">
        <v>44587.457600000002</v>
      </c>
      <c r="R2857" s="37">
        <v>44587.457600000002</v>
      </c>
      <c r="S2857" s="37">
        <v>44587.457600000002</v>
      </c>
    </row>
    <row r="2858" spans="1:19">
      <c r="A2858" s="40"/>
      <c r="B2858" s="6">
        <v>2017</v>
      </c>
      <c r="C2858" s="36"/>
      <c r="D2858" s="36"/>
      <c r="E2858" s="36"/>
      <c r="F2858" s="36"/>
      <c r="G2858" s="36"/>
      <c r="H2858" s="36"/>
      <c r="I2858" s="36"/>
      <c r="J2858" s="36"/>
      <c r="K2858" s="36"/>
      <c r="L2858" s="36"/>
      <c r="M2858" s="36"/>
      <c r="N2858" s="37">
        <v>155299.25880000001</v>
      </c>
      <c r="O2858" s="37">
        <v>155299.25880000001</v>
      </c>
      <c r="P2858" s="37">
        <v>155299.25880000001</v>
      </c>
      <c r="Q2858" s="37">
        <v>155299.25880000001</v>
      </c>
      <c r="R2858" s="37">
        <v>155299.25880000001</v>
      </c>
      <c r="S2858" s="37">
        <v>155299.25880000001</v>
      </c>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v>6611.62</v>
      </c>
      <c r="K2862" s="37">
        <v>6611.62</v>
      </c>
      <c r="L2862" s="37">
        <v>6611.62</v>
      </c>
      <c r="M2862" s="37">
        <v>6611.62</v>
      </c>
      <c r="N2862" s="37">
        <v>6611.62</v>
      </c>
      <c r="O2862" s="37">
        <v>6611.62</v>
      </c>
      <c r="P2862" s="37">
        <v>6611.62</v>
      </c>
      <c r="Q2862" s="37">
        <v>6611.62</v>
      </c>
      <c r="R2862" s="37">
        <v>6611.62</v>
      </c>
      <c r="S2862" s="37">
        <v>6611.62</v>
      </c>
    </row>
    <row r="2863" spans="1:19">
      <c r="B2863" s="6">
        <v>2012</v>
      </c>
      <c r="C2863" s="36"/>
      <c r="D2863" s="36"/>
      <c r="E2863" s="36"/>
      <c r="F2863" s="36"/>
      <c r="G2863" s="36"/>
      <c r="H2863" s="36"/>
      <c r="I2863" s="37">
        <v>279739.90000000002</v>
      </c>
      <c r="J2863" s="37">
        <v>279739.90000000002</v>
      </c>
      <c r="K2863" s="37">
        <v>279739.90000000002</v>
      </c>
      <c r="L2863" s="37">
        <v>279739.90000000002</v>
      </c>
      <c r="M2863" s="37">
        <v>279739.90000000002</v>
      </c>
      <c r="N2863" s="37">
        <v>279739.90000000002</v>
      </c>
      <c r="O2863" s="37">
        <v>279739.90000000002</v>
      </c>
      <c r="P2863" s="37">
        <v>279739.90000000002</v>
      </c>
      <c r="Q2863" s="37">
        <v>279739.90000000002</v>
      </c>
      <c r="R2863" s="37">
        <v>279739.90000000002</v>
      </c>
      <c r="S2863" s="37">
        <v>279739.90000000002</v>
      </c>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279739.90000000002</v>
      </c>
      <c r="J2946" s="8">
        <f t="shared" ref="J2946" si="57">SUM(J2859:J2945)</f>
        <v>286351.52</v>
      </c>
      <c r="K2946" s="8">
        <f>SUM(K2859:K2945)</f>
        <v>286351.52</v>
      </c>
      <c r="L2946" s="8">
        <f t="shared" ref="L2946" si="58">SUM(L2859:L2945)</f>
        <v>286351.52</v>
      </c>
      <c r="M2946" s="11">
        <f>SUM(M2859:M2945)</f>
        <v>286351.52</v>
      </c>
      <c r="N2946" s="11">
        <f>SUM(N2854:N2945)</f>
        <v>441650.77880000003</v>
      </c>
      <c r="O2946" s="11">
        <f>SUM(O2854:O2945)</f>
        <v>486238.23640000005</v>
      </c>
      <c r="P2946" s="11">
        <f>SUM(P2854:P2945)</f>
        <v>694644.23640000005</v>
      </c>
      <c r="Q2946" s="11">
        <f>SUM(Q2854:Q2945)</f>
        <v>998808.68859899999</v>
      </c>
      <c r="R2946" s="11">
        <f>SUM(R2853:R2945)</f>
        <v>1142239.7728510001</v>
      </c>
      <c r="S2946" s="11">
        <f>SUM(S2853:S2945)</f>
        <v>1204130.0944502857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1868006.2600000002</v>
      </c>
    </row>
    <row r="2949" spans="1:19">
      <c r="A2949" s="38"/>
      <c r="B2949" s="6">
        <v>2021</v>
      </c>
      <c r="C2949" s="36"/>
      <c r="D2949" s="36"/>
      <c r="E2949" s="36"/>
      <c r="F2949" s="36"/>
      <c r="G2949" s="36"/>
      <c r="H2949" s="36"/>
      <c r="I2949" s="36"/>
      <c r="J2949" s="36"/>
      <c r="K2949" s="36"/>
      <c r="L2949" s="36"/>
      <c r="M2949" s="36"/>
      <c r="N2949" s="36"/>
      <c r="O2949" s="36"/>
      <c r="P2949" s="36"/>
      <c r="Q2949" s="36"/>
      <c r="R2949" s="37">
        <v>1740769.0578428574</v>
      </c>
      <c r="S2949" s="37">
        <v>1740769.0578428574</v>
      </c>
    </row>
    <row r="2950" spans="1:19">
      <c r="B2950" s="6">
        <v>2020</v>
      </c>
      <c r="C2950" s="36"/>
      <c r="D2950" s="36"/>
      <c r="E2950" s="36"/>
      <c r="F2950" s="36"/>
      <c r="G2950" s="36"/>
      <c r="H2950" s="36"/>
      <c r="I2950" s="36"/>
      <c r="J2950" s="36"/>
      <c r="K2950" s="36"/>
      <c r="L2950" s="36"/>
      <c r="M2950" s="36"/>
      <c r="N2950" s="36"/>
      <c r="O2950" s="36"/>
      <c r="P2950" s="36"/>
      <c r="Q2950" s="37">
        <v>1596735.6099999999</v>
      </c>
      <c r="R2950" s="37">
        <v>1596735.6099999999</v>
      </c>
      <c r="S2950" s="37">
        <v>1596735.6099999999</v>
      </c>
    </row>
    <row r="2951" spans="1:19">
      <c r="A2951" s="40"/>
      <c r="B2951" s="6">
        <v>2019</v>
      </c>
      <c r="C2951" s="36"/>
      <c r="D2951" s="36"/>
      <c r="E2951" s="36"/>
      <c r="F2951" s="36"/>
      <c r="G2951" s="36"/>
      <c r="H2951" s="36"/>
      <c r="I2951" s="36"/>
      <c r="J2951" s="36"/>
      <c r="K2951" s="36"/>
      <c r="L2951" s="36"/>
      <c r="M2951" s="36"/>
      <c r="N2951" s="36"/>
      <c r="O2951" s="36"/>
      <c r="P2951" s="37">
        <v>1619744.39</v>
      </c>
      <c r="Q2951" s="37">
        <v>1619744.39</v>
      </c>
      <c r="R2951" s="37">
        <v>1619744.39</v>
      </c>
      <c r="S2951" s="37">
        <v>1619744.39</v>
      </c>
    </row>
    <row r="2952" spans="1:19">
      <c r="A2952" s="40"/>
      <c r="B2952" s="6">
        <v>2018</v>
      </c>
      <c r="C2952" s="36"/>
      <c r="D2952" s="36"/>
      <c r="E2952" s="36"/>
      <c r="F2952" s="36"/>
      <c r="G2952" s="36"/>
      <c r="H2952" s="36"/>
      <c r="I2952" s="36"/>
      <c r="J2952" s="36"/>
      <c r="K2952" s="36"/>
      <c r="L2952" s="36"/>
      <c r="M2952" s="36"/>
      <c r="N2952" s="36"/>
      <c r="O2952" s="37">
        <v>955167.23</v>
      </c>
      <c r="P2952" s="37">
        <v>955167.23</v>
      </c>
      <c r="Q2952" s="37">
        <v>955167.23</v>
      </c>
      <c r="R2952" s="37">
        <v>955167.23</v>
      </c>
      <c r="S2952" s="37">
        <v>955167.23</v>
      </c>
    </row>
    <row r="2953" spans="1:19">
      <c r="A2953" s="40"/>
      <c r="B2953" s="6">
        <v>2017</v>
      </c>
      <c r="C2953" s="36"/>
      <c r="D2953" s="36"/>
      <c r="E2953" s="36"/>
      <c r="F2953" s="36"/>
      <c r="G2953" s="36"/>
      <c r="H2953" s="36"/>
      <c r="I2953" s="36"/>
      <c r="J2953" s="36"/>
      <c r="K2953" s="36"/>
      <c r="L2953" s="127"/>
      <c r="M2953" s="127"/>
      <c r="N2953" s="128">
        <v>942086.72</v>
      </c>
      <c r="O2953" s="128">
        <v>942086.72</v>
      </c>
      <c r="P2953" s="128">
        <v>942086.72</v>
      </c>
      <c r="Q2953" s="128">
        <v>942086.72</v>
      </c>
      <c r="R2953" s="128">
        <v>942086.72</v>
      </c>
      <c r="S2953" s="128">
        <v>942086.72</v>
      </c>
    </row>
    <row r="2954" spans="1:19">
      <c r="B2954" s="6">
        <v>2016</v>
      </c>
      <c r="C2954" s="36"/>
      <c r="D2954" s="36"/>
      <c r="E2954" s="36"/>
      <c r="F2954" s="36"/>
      <c r="G2954" s="36"/>
      <c r="H2954" s="36"/>
      <c r="I2954" s="36"/>
      <c r="J2954" s="36"/>
      <c r="K2954" s="36"/>
      <c r="L2954" s="127"/>
      <c r="M2954" s="128">
        <v>1034902.25</v>
      </c>
      <c r="N2954" s="128">
        <v>1034902.25</v>
      </c>
      <c r="O2954" s="128">
        <v>1034902.25</v>
      </c>
      <c r="P2954" s="128">
        <v>1034902.25</v>
      </c>
      <c r="Q2954" s="128">
        <v>1034902.25</v>
      </c>
      <c r="R2954" s="128">
        <v>1034902.25</v>
      </c>
      <c r="S2954" s="128">
        <v>1034902.25</v>
      </c>
    </row>
    <row r="2955" spans="1:19">
      <c r="B2955" s="6">
        <v>2015</v>
      </c>
      <c r="C2955" s="36"/>
      <c r="D2955" s="36"/>
      <c r="E2955" s="36"/>
      <c r="F2955" s="36"/>
      <c r="G2955" s="36"/>
      <c r="H2955" s="36"/>
      <c r="I2955" s="36"/>
      <c r="J2955" s="36"/>
      <c r="K2955" s="36"/>
      <c r="L2955" s="128">
        <v>1188554.33</v>
      </c>
      <c r="M2955" s="128">
        <v>1188554.33</v>
      </c>
      <c r="N2955" s="128">
        <v>1188554.33</v>
      </c>
      <c r="O2955" s="128">
        <v>1188554.33</v>
      </c>
      <c r="P2955" s="128">
        <v>1188554.33</v>
      </c>
      <c r="Q2955" s="128">
        <v>1188554.33</v>
      </c>
      <c r="R2955" s="128">
        <v>1188554.33</v>
      </c>
      <c r="S2955" s="128">
        <v>1188554.33</v>
      </c>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1188554.33</v>
      </c>
      <c r="M3041" s="11">
        <f>SUM(M2954:M3040)</f>
        <v>2223456.58</v>
      </c>
      <c r="N3041" s="11">
        <f>SUM(N2949:N3040)</f>
        <v>3165543.3</v>
      </c>
      <c r="O3041" s="11">
        <f>SUM(O2949:O3040)</f>
        <v>4120710.5300000003</v>
      </c>
      <c r="P3041" s="11">
        <f>SUM(P2949:P3040)</f>
        <v>5740454.9199999999</v>
      </c>
      <c r="Q3041" s="11">
        <f>SUM(Q2949:Q3040)</f>
        <v>7337190.5300000003</v>
      </c>
      <c r="R3041" s="11">
        <f>SUM(R2948:R3040)</f>
        <v>9077959.5878428556</v>
      </c>
      <c r="S3041" s="11">
        <f>SUM(S2948:S3040)</f>
        <v>10945965.847842857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21123.19</v>
      </c>
    </row>
    <row r="3044" spans="1:19">
      <c r="A3044" s="38"/>
      <c r="B3044" s="6">
        <v>2021</v>
      </c>
      <c r="C3044" s="36"/>
      <c r="D3044" s="36"/>
      <c r="E3044" s="36"/>
      <c r="F3044" s="36"/>
      <c r="G3044" s="36"/>
      <c r="H3044" s="36"/>
      <c r="I3044" s="36"/>
      <c r="J3044" s="36"/>
      <c r="K3044" s="36"/>
      <c r="L3044" s="36"/>
      <c r="M3044" s="36"/>
      <c r="N3044" s="36"/>
      <c r="O3044" s="36"/>
      <c r="P3044" s="36"/>
      <c r="Q3044" s="36"/>
      <c r="R3044" s="37">
        <v>25712.26</v>
      </c>
      <c r="S3044" s="37">
        <v>25712.26</v>
      </c>
    </row>
    <row r="3045" spans="1:19">
      <c r="B3045" s="6">
        <v>2020</v>
      </c>
      <c r="C3045" s="36"/>
      <c r="D3045" s="36"/>
      <c r="E3045" s="36"/>
      <c r="F3045" s="36"/>
      <c r="G3045" s="36"/>
      <c r="H3045" s="36"/>
      <c r="I3045" s="36"/>
      <c r="J3045" s="36"/>
      <c r="K3045" s="36"/>
      <c r="L3045" s="36"/>
      <c r="M3045" s="36"/>
      <c r="N3045" s="36"/>
      <c r="O3045" s="36"/>
      <c r="P3045" s="36"/>
      <c r="Q3045" s="37">
        <v>15420.99</v>
      </c>
      <c r="R3045" s="37">
        <v>15420.99</v>
      </c>
      <c r="S3045" s="37">
        <v>15420.99</v>
      </c>
    </row>
    <row r="3046" spans="1:19">
      <c r="A3046" s="40"/>
      <c r="B3046" s="6">
        <v>2019</v>
      </c>
      <c r="C3046" s="36"/>
      <c r="D3046" s="36"/>
      <c r="E3046" s="36"/>
      <c r="F3046" s="36"/>
      <c r="G3046" s="36"/>
      <c r="H3046" s="36"/>
      <c r="I3046" s="36"/>
      <c r="J3046" s="36"/>
      <c r="K3046" s="36"/>
      <c r="L3046" s="36"/>
      <c r="M3046" s="36"/>
      <c r="N3046" s="36"/>
      <c r="O3046" s="36"/>
      <c r="P3046" s="37">
        <v>24624</v>
      </c>
      <c r="Q3046" s="37">
        <v>24624</v>
      </c>
      <c r="R3046" s="37">
        <v>24624</v>
      </c>
      <c r="S3046" s="37">
        <v>24624</v>
      </c>
    </row>
    <row r="3047" spans="1:19">
      <c r="A3047" s="40"/>
      <c r="B3047" s="6">
        <v>2018</v>
      </c>
      <c r="C3047" s="36"/>
      <c r="D3047" s="36"/>
      <c r="E3047" s="36"/>
      <c r="F3047" s="36"/>
      <c r="G3047" s="36"/>
      <c r="H3047" s="36"/>
      <c r="I3047" s="36"/>
      <c r="J3047" s="36"/>
      <c r="K3047" s="36"/>
      <c r="L3047" s="36"/>
      <c r="M3047" s="36"/>
      <c r="N3047" s="36"/>
      <c r="O3047" s="37">
        <v>16350.53</v>
      </c>
      <c r="P3047" s="37">
        <v>16350.53</v>
      </c>
      <c r="Q3047" s="37">
        <v>16350.53</v>
      </c>
      <c r="R3047" s="37">
        <v>16350.53</v>
      </c>
      <c r="S3047" s="37">
        <v>16350.53</v>
      </c>
    </row>
    <row r="3048" spans="1:19">
      <c r="A3048" s="40"/>
      <c r="B3048" s="6">
        <v>2017</v>
      </c>
      <c r="C3048" s="36"/>
      <c r="D3048" s="36"/>
      <c r="E3048" s="36"/>
      <c r="F3048" s="36"/>
      <c r="G3048" s="36"/>
      <c r="H3048" s="36"/>
      <c r="I3048" s="36"/>
      <c r="J3048" s="36"/>
      <c r="K3048" s="36"/>
      <c r="L3048" s="127"/>
      <c r="M3048" s="127"/>
      <c r="N3048" s="128">
        <v>15844</v>
      </c>
      <c r="O3048" s="128">
        <v>15844</v>
      </c>
      <c r="P3048" s="128">
        <v>15844</v>
      </c>
      <c r="Q3048" s="128">
        <v>15844</v>
      </c>
      <c r="R3048" s="128">
        <v>15844</v>
      </c>
      <c r="S3048" s="128">
        <v>15844</v>
      </c>
    </row>
    <row r="3049" spans="1:19">
      <c r="B3049" s="6">
        <v>2016</v>
      </c>
      <c r="C3049" s="36"/>
      <c r="D3049" s="36"/>
      <c r="E3049" s="36"/>
      <c r="F3049" s="36"/>
      <c r="G3049" s="36"/>
      <c r="H3049" s="36"/>
      <c r="I3049" s="36"/>
      <c r="J3049" s="36"/>
      <c r="K3049" s="36"/>
      <c r="L3049" s="127"/>
      <c r="M3049" s="128">
        <v>36879.03</v>
      </c>
      <c r="N3049" s="128">
        <v>36879.03</v>
      </c>
      <c r="O3049" s="128">
        <v>36879.03</v>
      </c>
      <c r="P3049" s="128">
        <v>36879.03</v>
      </c>
      <c r="Q3049" s="128">
        <v>36879.03</v>
      </c>
      <c r="R3049" s="128">
        <v>36879.03</v>
      </c>
      <c r="S3049" s="128">
        <v>36879.03</v>
      </c>
    </row>
    <row r="3050" spans="1:19">
      <c r="B3050" s="6">
        <v>2015</v>
      </c>
      <c r="C3050" s="36"/>
      <c r="D3050" s="36"/>
      <c r="E3050" s="36"/>
      <c r="F3050" s="36"/>
      <c r="G3050" s="36"/>
      <c r="H3050" s="36"/>
      <c r="I3050" s="36"/>
      <c r="J3050" s="36"/>
      <c r="K3050" s="36"/>
      <c r="L3050" s="128">
        <v>20923.54</v>
      </c>
      <c r="M3050" s="128">
        <v>20923.54</v>
      </c>
      <c r="N3050" s="128">
        <v>20923.54</v>
      </c>
      <c r="O3050" s="128">
        <v>20923.54</v>
      </c>
      <c r="P3050" s="128">
        <v>20923.54</v>
      </c>
      <c r="Q3050" s="128">
        <v>20923.54</v>
      </c>
      <c r="R3050" s="128">
        <v>20923.54</v>
      </c>
      <c r="S3050" s="128">
        <v>20923.54</v>
      </c>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20923.54</v>
      </c>
      <c r="M3136" s="11">
        <f>SUM(M3049:M3135)</f>
        <v>57802.57</v>
      </c>
      <c r="N3136" s="11">
        <f>SUM(N3044:N3135)</f>
        <v>73646.570000000007</v>
      </c>
      <c r="O3136" s="11">
        <f>SUM(O3044:O3135)</f>
        <v>89997.1</v>
      </c>
      <c r="P3136" s="11">
        <f>SUM(P3044:P3135)</f>
        <v>114621.1</v>
      </c>
      <c r="Q3136" s="11">
        <f>SUM(Q3044:Q3135)</f>
        <v>130042.09</v>
      </c>
      <c r="R3136" s="11">
        <f>SUM(R3043:R3135)</f>
        <v>155754.35</v>
      </c>
      <c r="S3136" s="11">
        <f>SUM(S3043:S3135)</f>
        <v>176877.54</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194558.43</v>
      </c>
    </row>
    <row r="3234" spans="1:19">
      <c r="A3234" s="38"/>
      <c r="B3234" s="6">
        <v>2021</v>
      </c>
      <c r="C3234" s="36"/>
      <c r="D3234" s="36"/>
      <c r="E3234" s="36"/>
      <c r="F3234" s="36"/>
      <c r="G3234" s="36"/>
      <c r="H3234" s="36"/>
      <c r="I3234" s="36"/>
      <c r="J3234" s="36"/>
      <c r="K3234" s="36"/>
      <c r="L3234" s="36"/>
      <c r="M3234" s="36"/>
      <c r="N3234" s="36"/>
      <c r="O3234" s="36"/>
      <c r="P3234" s="36"/>
      <c r="Q3234" s="36"/>
      <c r="R3234" s="37">
        <v>73278.95</v>
      </c>
      <c r="S3234" s="37">
        <v>73278.95</v>
      </c>
    </row>
    <row r="3235" spans="1:19">
      <c r="B3235" s="6">
        <v>2020</v>
      </c>
      <c r="C3235" s="36"/>
      <c r="D3235" s="36"/>
      <c r="E3235" s="36"/>
      <c r="F3235" s="36"/>
      <c r="G3235" s="36"/>
      <c r="H3235" s="36"/>
      <c r="I3235" s="36"/>
      <c r="J3235" s="36"/>
      <c r="K3235" s="36"/>
      <c r="L3235" s="36"/>
      <c r="M3235" s="36"/>
      <c r="N3235" s="36"/>
      <c r="O3235" s="36"/>
      <c r="P3235" s="36"/>
      <c r="Q3235" s="37">
        <v>64160.26</v>
      </c>
      <c r="R3235" s="37">
        <v>64160.26</v>
      </c>
      <c r="S3235" s="37">
        <v>64160.26</v>
      </c>
    </row>
    <row r="3236" spans="1:19">
      <c r="A3236" s="40"/>
      <c r="B3236" s="6">
        <v>2019</v>
      </c>
      <c r="C3236" s="36"/>
      <c r="D3236" s="36"/>
      <c r="E3236" s="36"/>
      <c r="F3236" s="36"/>
      <c r="G3236" s="36"/>
      <c r="H3236" s="36"/>
      <c r="I3236" s="36"/>
      <c r="J3236" s="36"/>
      <c r="K3236" s="36"/>
      <c r="L3236" s="36"/>
      <c r="M3236" s="36"/>
      <c r="N3236" s="36"/>
      <c r="O3236" s="36"/>
      <c r="P3236" s="37">
        <v>17810</v>
      </c>
      <c r="Q3236" s="37">
        <v>17810</v>
      </c>
      <c r="R3236" s="37">
        <v>17810</v>
      </c>
      <c r="S3236" s="37">
        <v>17810</v>
      </c>
    </row>
    <row r="3237" spans="1:19">
      <c r="A3237" s="40"/>
      <c r="B3237" s="6">
        <v>2018</v>
      </c>
      <c r="C3237" s="36"/>
      <c r="D3237" s="36"/>
      <c r="E3237" s="36"/>
      <c r="F3237" s="36"/>
      <c r="G3237" s="36"/>
      <c r="H3237" s="36"/>
      <c r="I3237" s="36"/>
      <c r="J3237" s="36"/>
      <c r="K3237" s="36"/>
      <c r="L3237" s="36"/>
      <c r="M3237" s="36"/>
      <c r="N3237" s="36"/>
      <c r="O3237" s="37">
        <v>23764.080000000002</v>
      </c>
      <c r="P3237" s="37">
        <v>23764.080000000002</v>
      </c>
      <c r="Q3237" s="37">
        <v>23764.080000000002</v>
      </c>
      <c r="R3237" s="37">
        <v>23764.080000000002</v>
      </c>
      <c r="S3237" s="37">
        <v>23764.080000000002</v>
      </c>
    </row>
    <row r="3238" spans="1:19">
      <c r="A3238" s="40"/>
      <c r="B3238" s="6">
        <v>2017</v>
      </c>
      <c r="C3238" s="36"/>
      <c r="D3238" s="36"/>
      <c r="E3238" s="36"/>
      <c r="F3238" s="36"/>
      <c r="G3238" s="36"/>
      <c r="H3238" s="36"/>
      <c r="I3238" s="36"/>
      <c r="J3238" s="36"/>
      <c r="K3238" s="36"/>
      <c r="L3238" s="36"/>
      <c r="M3238" s="127"/>
      <c r="N3238" s="128">
        <v>21274</v>
      </c>
      <c r="O3238" s="128">
        <v>21274</v>
      </c>
      <c r="P3238" s="128">
        <v>21274</v>
      </c>
      <c r="Q3238" s="128">
        <v>21274</v>
      </c>
      <c r="R3238" s="128">
        <v>21274</v>
      </c>
      <c r="S3238" s="128">
        <v>21274</v>
      </c>
    </row>
    <row r="3239" spans="1:19">
      <c r="B3239" s="6">
        <v>2016</v>
      </c>
      <c r="C3239" s="36"/>
      <c r="D3239" s="36"/>
      <c r="E3239" s="36"/>
      <c r="F3239" s="36"/>
      <c r="G3239" s="36"/>
      <c r="H3239" s="36"/>
      <c r="I3239" s="36"/>
      <c r="J3239" s="36"/>
      <c r="K3239" s="36"/>
      <c r="L3239" s="36"/>
      <c r="M3239" s="128">
        <v>40983.68</v>
      </c>
      <c r="N3239" s="128">
        <v>40983.68</v>
      </c>
      <c r="O3239" s="128">
        <v>40983.68</v>
      </c>
      <c r="P3239" s="128">
        <v>40983.68</v>
      </c>
      <c r="Q3239" s="128">
        <v>40983.68</v>
      </c>
      <c r="R3239" s="128">
        <v>40983.68</v>
      </c>
      <c r="S3239" s="128">
        <v>40983.68</v>
      </c>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40983.68</v>
      </c>
      <c r="N3326" s="11">
        <f>SUM(N3234:N3325)</f>
        <v>62257.68</v>
      </c>
      <c r="O3326" s="11">
        <f>SUM(O3234:O3325)</f>
        <v>86021.760000000009</v>
      </c>
      <c r="P3326" s="11">
        <f>SUM(P3234:P3325)</f>
        <v>103831.76000000001</v>
      </c>
      <c r="Q3326" s="11">
        <f>SUM(Q3234:Q3325)</f>
        <v>167992.02000000002</v>
      </c>
      <c r="R3326" s="11">
        <f>SUM(R3233:R3325)</f>
        <v>241270.96999999997</v>
      </c>
      <c r="S3326" s="11">
        <f>SUM(S3233:S3325)</f>
        <v>435829.4</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62445.75</v>
      </c>
    </row>
    <row r="3424" spans="1:19">
      <c r="A3424" s="38"/>
      <c r="B3424" s="6">
        <v>2021</v>
      </c>
      <c r="C3424" s="36"/>
      <c r="D3424" s="36"/>
      <c r="E3424" s="36"/>
      <c r="F3424" s="36"/>
      <c r="G3424" s="36"/>
      <c r="H3424" s="36"/>
      <c r="I3424" s="36"/>
      <c r="J3424" s="36"/>
      <c r="K3424" s="36"/>
      <c r="L3424" s="36"/>
      <c r="M3424" s="36"/>
      <c r="N3424" s="36"/>
      <c r="O3424" s="36"/>
      <c r="P3424" s="36"/>
      <c r="Q3424" s="36"/>
      <c r="R3424" s="37">
        <v>104558.38</v>
      </c>
      <c r="S3424" s="37">
        <v>104558.38</v>
      </c>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104558.38</v>
      </c>
      <c r="S3516" s="11">
        <f>SUM(S3423:S3515)</f>
        <v>167004.13</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ySplit="1" topLeftCell="A2" activePane="bottomLeft" state="frozen"/>
      <selection activeCell="A3293" sqref="A3293"/>
      <selection pane="bottomLeft" activeCell="P6" sqref="P6:S6"/>
    </sheetView>
  </sheetViews>
  <sheetFormatPr baseColWidth="10" defaultColWidth="11.42578125" defaultRowHeight="12.75"/>
  <cols>
    <col min="1" max="1" width="37.7109375" style="35" customWidth="1"/>
    <col min="2" max="2" width="16.7109375" style="35" bestFit="1" customWidth="1"/>
    <col min="3" max="6" width="18.28515625" style="35" hidden="1" customWidth="1"/>
    <col min="7"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v>1210.5999999999999</v>
      </c>
      <c r="Q6" s="37">
        <v>1210.5999999999999</v>
      </c>
      <c r="R6" s="37">
        <v>1210.5999999999999</v>
      </c>
      <c r="S6" s="37">
        <v>1210.5999999999999</v>
      </c>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v>173622.1</v>
      </c>
      <c r="H16" s="37">
        <v>173622.1</v>
      </c>
      <c r="I16" s="37">
        <v>173622.1</v>
      </c>
      <c r="J16" s="37">
        <v>173622.1</v>
      </c>
      <c r="K16" s="37">
        <v>173622.1</v>
      </c>
      <c r="L16" s="37">
        <v>173622.1</v>
      </c>
      <c r="M16" s="37">
        <v>173622.1</v>
      </c>
      <c r="N16" s="37">
        <v>173622.1</v>
      </c>
      <c r="O16" s="37">
        <v>173622.1</v>
      </c>
      <c r="P16" s="37">
        <v>173622.1</v>
      </c>
      <c r="Q16" s="37">
        <v>173622.1</v>
      </c>
      <c r="R16" s="37">
        <v>173622.1</v>
      </c>
      <c r="S16" s="37">
        <v>173622.1</v>
      </c>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173622.1</v>
      </c>
      <c r="H96" s="8">
        <f>SUM(H9:H95)</f>
        <v>173622.1</v>
      </c>
      <c r="I96" s="8">
        <f>SUM(I9:I95)</f>
        <v>173622.1</v>
      </c>
      <c r="J96" s="8">
        <f t="shared" ref="J96:L96" si="0">SUM(J9:J95)</f>
        <v>173622.1</v>
      </c>
      <c r="K96" s="8">
        <f>SUM(K9:K95)</f>
        <v>173622.1</v>
      </c>
      <c r="L96" s="8">
        <f t="shared" si="0"/>
        <v>173622.1</v>
      </c>
      <c r="M96" s="8">
        <f>SUM(M9:M95)</f>
        <v>173622.1</v>
      </c>
      <c r="N96" s="11">
        <f>SUM(N5:N95)</f>
        <v>173622.1</v>
      </c>
      <c r="O96" s="11">
        <f>SUM(O5:O95)</f>
        <v>173622.1</v>
      </c>
      <c r="P96" s="11">
        <f>SUM(P5:P95)</f>
        <v>174832.7</v>
      </c>
      <c r="Q96" s="11">
        <f>SUM(Q5:Q95)</f>
        <v>174832.7</v>
      </c>
      <c r="R96" s="11">
        <f>SUM(R3:R95)</f>
        <v>174832.7</v>
      </c>
      <c r="S96" s="11">
        <f>SUM(S3:S95)</f>
        <v>174832.7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128"/>
      <c r="G221" s="128"/>
      <c r="H221" s="128"/>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127"/>
      <c r="G299" s="127"/>
      <c r="H299" s="128"/>
      <c r="I299" s="37"/>
      <c r="J299" s="37"/>
      <c r="K299" s="37"/>
      <c r="L299" s="37"/>
      <c r="M299" s="37"/>
      <c r="N299" s="37"/>
      <c r="O299" s="37"/>
      <c r="P299" s="37"/>
      <c r="Q299" s="37"/>
      <c r="R299" s="37"/>
      <c r="S299" s="37"/>
    </row>
    <row r="300" spans="1:19">
      <c r="B300" s="6">
        <v>2010</v>
      </c>
      <c r="C300" s="36"/>
      <c r="D300" s="36"/>
      <c r="E300" s="36"/>
      <c r="F300" s="127"/>
      <c r="G300" s="128"/>
      <c r="H300" s="128"/>
      <c r="I300" s="37"/>
      <c r="J300" s="37"/>
      <c r="K300" s="37"/>
      <c r="L300" s="37"/>
      <c r="M300" s="37"/>
      <c r="N300" s="37"/>
      <c r="O300" s="37"/>
      <c r="P300" s="37"/>
      <c r="Q300" s="37"/>
      <c r="R300" s="37"/>
      <c r="S300" s="37"/>
    </row>
    <row r="301" spans="1:19">
      <c r="B301" s="6">
        <v>2009</v>
      </c>
      <c r="C301" s="36"/>
      <c r="D301" s="36"/>
      <c r="E301" s="36"/>
      <c r="F301" s="128"/>
      <c r="G301" s="128"/>
      <c r="H301" s="128"/>
      <c r="I301" s="37"/>
      <c r="J301" s="37"/>
      <c r="K301" s="37"/>
      <c r="L301" s="37"/>
      <c r="M301" s="37"/>
      <c r="N301" s="37"/>
      <c r="O301" s="37"/>
      <c r="P301" s="37"/>
      <c r="Q301" s="37"/>
      <c r="R301" s="37"/>
      <c r="S301" s="37"/>
    </row>
    <row r="302" spans="1:19">
      <c r="B302" s="6">
        <v>2008</v>
      </c>
      <c r="C302" s="36"/>
      <c r="D302" s="36"/>
      <c r="E302" s="37"/>
      <c r="F302" s="128"/>
      <c r="G302" s="128"/>
      <c r="H302" s="128"/>
      <c r="I302" s="37"/>
      <c r="J302" s="37"/>
      <c r="K302" s="37"/>
      <c r="L302" s="37"/>
      <c r="M302" s="37"/>
      <c r="N302" s="37"/>
      <c r="O302" s="37"/>
      <c r="P302" s="37"/>
      <c r="Q302" s="37"/>
      <c r="R302" s="37"/>
      <c r="S302" s="37"/>
    </row>
    <row r="303" spans="1:19">
      <c r="B303" s="6">
        <v>2007</v>
      </c>
      <c r="C303" s="36"/>
      <c r="D303" s="37"/>
      <c r="E303" s="37"/>
      <c r="F303" s="128"/>
      <c r="G303" s="128"/>
      <c r="H303" s="128"/>
      <c r="I303" s="37"/>
      <c r="J303" s="37"/>
      <c r="K303" s="37"/>
      <c r="L303" s="37"/>
      <c r="M303" s="37"/>
      <c r="N303" s="37"/>
      <c r="O303" s="37"/>
      <c r="P303" s="37"/>
      <c r="Q303" s="37"/>
      <c r="R303" s="37"/>
      <c r="S303" s="37"/>
    </row>
    <row r="304" spans="1:19">
      <c r="B304" s="6">
        <v>2006</v>
      </c>
      <c r="C304" s="37"/>
      <c r="D304" s="37"/>
      <c r="E304" s="37"/>
      <c r="F304" s="128"/>
      <c r="G304" s="128"/>
      <c r="H304" s="128"/>
      <c r="I304" s="37"/>
      <c r="J304" s="37"/>
      <c r="K304" s="37"/>
      <c r="L304" s="37"/>
      <c r="M304" s="37"/>
      <c r="N304" s="37"/>
      <c r="O304" s="37"/>
      <c r="P304" s="37"/>
      <c r="Q304" s="37"/>
      <c r="R304" s="37"/>
      <c r="S304" s="37"/>
    </row>
    <row r="305" spans="2:19">
      <c r="B305" s="6">
        <v>2005</v>
      </c>
      <c r="C305" s="37"/>
      <c r="D305" s="37"/>
      <c r="E305" s="37"/>
      <c r="F305" s="128"/>
      <c r="G305" s="128"/>
      <c r="H305" s="128"/>
      <c r="I305" s="37"/>
      <c r="J305" s="37"/>
      <c r="K305" s="37"/>
      <c r="L305" s="37"/>
      <c r="M305" s="37"/>
      <c r="N305" s="37"/>
      <c r="O305" s="37"/>
      <c r="P305" s="37"/>
      <c r="Q305" s="37"/>
      <c r="R305" s="37"/>
      <c r="S305" s="37"/>
    </row>
    <row r="306" spans="2:19">
      <c r="B306" s="6">
        <v>2004</v>
      </c>
      <c r="C306" s="37"/>
      <c r="D306" s="37"/>
      <c r="E306" s="37"/>
      <c r="F306" s="128"/>
      <c r="G306" s="128"/>
      <c r="H306" s="128"/>
      <c r="I306" s="37"/>
      <c r="J306" s="37"/>
      <c r="K306" s="37"/>
      <c r="L306" s="37"/>
      <c r="M306" s="37"/>
      <c r="N306" s="37"/>
      <c r="O306" s="37"/>
      <c r="P306" s="37"/>
      <c r="Q306" s="37"/>
      <c r="R306" s="37"/>
      <c r="S306" s="37"/>
    </row>
    <row r="307" spans="2:19">
      <c r="B307" s="6">
        <v>2003</v>
      </c>
      <c r="C307" s="37"/>
      <c r="D307" s="37"/>
      <c r="E307" s="37"/>
      <c r="F307" s="128"/>
      <c r="G307" s="128"/>
      <c r="H307" s="128"/>
      <c r="I307" s="37"/>
      <c r="J307" s="37"/>
      <c r="K307" s="37"/>
      <c r="L307" s="37"/>
      <c r="M307" s="37"/>
      <c r="N307" s="37"/>
      <c r="O307" s="37"/>
      <c r="P307" s="37"/>
      <c r="Q307" s="37"/>
      <c r="R307" s="37"/>
      <c r="S307" s="37"/>
    </row>
    <row r="308" spans="2:19">
      <c r="B308" s="6">
        <v>2002</v>
      </c>
      <c r="C308" s="37"/>
      <c r="D308" s="37"/>
      <c r="E308" s="37"/>
      <c r="F308" s="128"/>
      <c r="G308" s="128"/>
      <c r="H308" s="128"/>
      <c r="I308" s="37"/>
      <c r="J308" s="37"/>
      <c r="K308" s="37"/>
      <c r="L308" s="37"/>
      <c r="M308" s="37"/>
      <c r="N308" s="37"/>
      <c r="O308" s="37"/>
      <c r="P308" s="37"/>
      <c r="Q308" s="37"/>
      <c r="R308" s="37"/>
      <c r="S308" s="37"/>
    </row>
    <row r="309" spans="2:19">
      <c r="B309" s="6">
        <v>2001</v>
      </c>
      <c r="C309" s="37"/>
      <c r="D309" s="37"/>
      <c r="E309" s="37"/>
      <c r="F309" s="128"/>
      <c r="G309" s="128"/>
      <c r="H309" s="128"/>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130"/>
      <c r="D388" s="127"/>
      <c r="E388" s="127"/>
      <c r="F388" s="127"/>
      <c r="G388" s="127"/>
      <c r="H388" s="127"/>
      <c r="I388" s="127"/>
      <c r="J388" s="127"/>
      <c r="K388" s="127"/>
      <c r="L388" s="127"/>
      <c r="M388" s="127"/>
      <c r="N388" s="128"/>
      <c r="O388" s="37"/>
      <c r="P388" s="37"/>
      <c r="Q388" s="37"/>
      <c r="R388" s="37"/>
      <c r="S388" s="37"/>
    </row>
    <row r="389" spans="1:19">
      <c r="B389" s="6">
        <v>2016</v>
      </c>
      <c r="C389" s="131"/>
      <c r="D389" s="127"/>
      <c r="E389" s="127"/>
      <c r="F389" s="127"/>
      <c r="G389" s="127"/>
      <c r="H389" s="127"/>
      <c r="I389" s="127"/>
      <c r="J389" s="127"/>
      <c r="K389" s="127"/>
      <c r="L389" s="127"/>
      <c r="M389" s="128"/>
      <c r="N389" s="128"/>
      <c r="O389" s="37"/>
      <c r="P389" s="37"/>
      <c r="Q389" s="37"/>
      <c r="R389" s="37"/>
      <c r="S389" s="37"/>
    </row>
    <row r="390" spans="1:19">
      <c r="B390" s="6">
        <v>2015</v>
      </c>
      <c r="C390" s="131"/>
      <c r="D390" s="132"/>
      <c r="E390" s="127"/>
      <c r="F390" s="127"/>
      <c r="G390" s="127"/>
      <c r="H390" s="127"/>
      <c r="I390" s="127"/>
      <c r="J390" s="127"/>
      <c r="K390" s="127"/>
      <c r="L390" s="128"/>
      <c r="M390" s="128"/>
      <c r="N390" s="128"/>
      <c r="O390" s="37"/>
      <c r="P390" s="37"/>
      <c r="Q390" s="37"/>
      <c r="R390" s="37"/>
      <c r="S390" s="37"/>
    </row>
    <row r="391" spans="1:19">
      <c r="B391" s="6">
        <v>2014</v>
      </c>
      <c r="C391" s="131"/>
      <c r="D391" s="127"/>
      <c r="E391" s="127"/>
      <c r="F391" s="127"/>
      <c r="G391" s="127"/>
      <c r="H391" s="127"/>
      <c r="I391" s="127"/>
      <c r="J391" s="127"/>
      <c r="K391" s="128"/>
      <c r="L391" s="128"/>
      <c r="M391" s="128"/>
      <c r="N391" s="128"/>
      <c r="O391" s="37"/>
      <c r="P391" s="37"/>
      <c r="Q391" s="37"/>
      <c r="R391" s="37"/>
      <c r="S391" s="37"/>
    </row>
    <row r="392" spans="1:19">
      <c r="B392" s="6">
        <v>2013</v>
      </c>
      <c r="C392" s="131"/>
      <c r="D392" s="127"/>
      <c r="E392" s="127"/>
      <c r="F392" s="127"/>
      <c r="G392" s="127"/>
      <c r="H392" s="127"/>
      <c r="I392" s="127"/>
      <c r="J392" s="128"/>
      <c r="K392" s="128"/>
      <c r="L392" s="128"/>
      <c r="M392" s="128"/>
      <c r="N392" s="128"/>
      <c r="O392" s="37"/>
      <c r="P392" s="37"/>
      <c r="Q392" s="37"/>
      <c r="R392" s="37"/>
      <c r="S392" s="37"/>
    </row>
    <row r="393" spans="1:19">
      <c r="B393" s="6">
        <v>2012</v>
      </c>
      <c r="C393" s="131"/>
      <c r="D393" s="127"/>
      <c r="E393" s="127"/>
      <c r="F393" s="127"/>
      <c r="G393" s="127"/>
      <c r="H393" s="127"/>
      <c r="I393" s="128"/>
      <c r="J393" s="128"/>
      <c r="K393" s="128"/>
      <c r="L393" s="128"/>
      <c r="M393" s="128"/>
      <c r="N393" s="128"/>
      <c r="O393" s="37"/>
      <c r="P393" s="37"/>
      <c r="Q393" s="37"/>
      <c r="R393" s="37"/>
      <c r="S393" s="37"/>
    </row>
    <row r="394" spans="1:19">
      <c r="B394" s="6">
        <v>2011</v>
      </c>
      <c r="C394" s="131"/>
      <c r="D394" s="127"/>
      <c r="E394" s="127"/>
      <c r="F394" s="127"/>
      <c r="G394" s="127"/>
      <c r="H394" s="128"/>
      <c r="I394" s="128"/>
      <c r="J394" s="128"/>
      <c r="K394" s="128"/>
      <c r="L394" s="128"/>
      <c r="M394" s="128"/>
      <c r="N394" s="128"/>
      <c r="O394" s="37"/>
      <c r="P394" s="37"/>
      <c r="Q394" s="37"/>
      <c r="R394" s="37"/>
      <c r="S394" s="37"/>
    </row>
    <row r="395" spans="1:19">
      <c r="B395" s="6">
        <v>2010</v>
      </c>
      <c r="C395" s="131"/>
      <c r="D395" s="127"/>
      <c r="E395" s="127"/>
      <c r="F395" s="127"/>
      <c r="G395" s="128"/>
      <c r="H395" s="128"/>
      <c r="I395" s="128"/>
      <c r="J395" s="128"/>
      <c r="K395" s="128"/>
      <c r="L395" s="128"/>
      <c r="M395" s="128"/>
      <c r="N395" s="128"/>
      <c r="O395" s="37"/>
      <c r="P395" s="37"/>
      <c r="Q395" s="37"/>
      <c r="R395" s="37"/>
      <c r="S395" s="37"/>
    </row>
    <row r="396" spans="1:19">
      <c r="B396" s="6">
        <v>2009</v>
      </c>
      <c r="C396" s="131"/>
      <c r="D396" s="127"/>
      <c r="E396" s="127"/>
      <c r="F396" s="128"/>
      <c r="G396" s="128"/>
      <c r="H396" s="128"/>
      <c r="I396" s="128"/>
      <c r="J396" s="128"/>
      <c r="K396" s="128"/>
      <c r="L396" s="128"/>
      <c r="M396" s="128"/>
      <c r="N396" s="128"/>
      <c r="O396" s="37"/>
      <c r="P396" s="37"/>
      <c r="Q396" s="37"/>
      <c r="R396" s="37"/>
      <c r="S396" s="37"/>
    </row>
    <row r="397" spans="1:19">
      <c r="B397" s="6">
        <v>2008</v>
      </c>
      <c r="C397" s="131"/>
      <c r="D397" s="127"/>
      <c r="E397" s="128"/>
      <c r="F397" s="128"/>
      <c r="G397" s="128"/>
      <c r="H397" s="128"/>
      <c r="I397" s="128"/>
      <c r="J397" s="128"/>
      <c r="K397" s="128"/>
      <c r="L397" s="128"/>
      <c r="M397" s="128"/>
      <c r="N397" s="128"/>
      <c r="O397" s="37"/>
      <c r="P397" s="37"/>
      <c r="Q397" s="37"/>
      <c r="R397" s="37"/>
      <c r="S397" s="37"/>
    </row>
    <row r="398" spans="1:19">
      <c r="B398" s="6">
        <v>2007</v>
      </c>
      <c r="C398" s="131"/>
      <c r="D398" s="128"/>
      <c r="E398" s="128"/>
      <c r="F398" s="128"/>
      <c r="G398" s="128"/>
      <c r="H398" s="128"/>
      <c r="I398" s="128"/>
      <c r="J398" s="128"/>
      <c r="K398" s="128"/>
      <c r="L398" s="128"/>
      <c r="M398" s="128"/>
      <c r="N398" s="128"/>
      <c r="O398" s="37"/>
      <c r="P398" s="37"/>
      <c r="Q398" s="37"/>
      <c r="R398" s="37"/>
      <c r="S398" s="37"/>
    </row>
    <row r="399" spans="1:19">
      <c r="B399" s="6">
        <v>2006</v>
      </c>
      <c r="C399" s="128"/>
      <c r="D399" s="128"/>
      <c r="E399" s="128"/>
      <c r="F399" s="128"/>
      <c r="G399" s="128"/>
      <c r="H399" s="128"/>
      <c r="I399" s="128"/>
      <c r="J399" s="128"/>
      <c r="K399" s="128"/>
      <c r="L399" s="128"/>
      <c r="M399" s="128"/>
      <c r="N399" s="128"/>
      <c r="O399" s="37"/>
      <c r="P399" s="37"/>
      <c r="Q399" s="37"/>
      <c r="R399" s="37"/>
      <c r="S399" s="37"/>
    </row>
    <row r="400" spans="1:19">
      <c r="B400" s="6">
        <v>2005</v>
      </c>
      <c r="C400" s="133"/>
      <c r="D400" s="128"/>
      <c r="E400" s="128"/>
      <c r="F400" s="128"/>
      <c r="G400" s="128"/>
      <c r="H400" s="128"/>
      <c r="I400" s="128"/>
      <c r="J400" s="128"/>
      <c r="K400" s="128"/>
      <c r="L400" s="128"/>
      <c r="M400" s="128"/>
      <c r="N400" s="128"/>
      <c r="O400" s="37"/>
      <c r="P400" s="37"/>
      <c r="Q400" s="37"/>
      <c r="R400" s="37"/>
      <c r="S400" s="37"/>
    </row>
    <row r="401" spans="2:19">
      <c r="B401" s="6">
        <v>2004</v>
      </c>
      <c r="C401" s="133"/>
      <c r="D401" s="128"/>
      <c r="E401" s="128"/>
      <c r="F401" s="128"/>
      <c r="G401" s="128"/>
      <c r="H401" s="128"/>
      <c r="I401" s="128"/>
      <c r="J401" s="128"/>
      <c r="K401" s="128"/>
      <c r="L401" s="128"/>
      <c r="M401" s="128"/>
      <c r="N401" s="128"/>
      <c r="O401" s="37"/>
      <c r="P401" s="37"/>
      <c r="Q401" s="37"/>
      <c r="R401" s="37"/>
      <c r="S401" s="37"/>
    </row>
    <row r="402" spans="2:19">
      <c r="B402" s="6">
        <v>2003</v>
      </c>
      <c r="C402" s="133"/>
      <c r="D402" s="128"/>
      <c r="E402" s="128"/>
      <c r="F402" s="128"/>
      <c r="G402" s="128"/>
      <c r="H402" s="128"/>
      <c r="I402" s="128"/>
      <c r="J402" s="128"/>
      <c r="K402" s="128"/>
      <c r="L402" s="128"/>
      <c r="M402" s="128"/>
      <c r="N402" s="128"/>
      <c r="O402" s="37"/>
      <c r="P402" s="37"/>
      <c r="Q402" s="37"/>
      <c r="R402" s="37"/>
      <c r="S402" s="37"/>
    </row>
    <row r="403" spans="2:19">
      <c r="B403" s="6">
        <v>2002</v>
      </c>
      <c r="C403" s="133"/>
      <c r="D403" s="128"/>
      <c r="E403" s="128"/>
      <c r="F403" s="128"/>
      <c r="G403" s="128"/>
      <c r="H403" s="128"/>
      <c r="I403" s="128"/>
      <c r="J403" s="128"/>
      <c r="K403" s="128"/>
      <c r="L403" s="128"/>
      <c r="M403" s="128"/>
      <c r="N403" s="128"/>
      <c r="O403" s="37"/>
      <c r="P403" s="37"/>
      <c r="Q403" s="37"/>
      <c r="R403" s="37"/>
      <c r="S403" s="37"/>
    </row>
    <row r="404" spans="2:19">
      <c r="B404" s="6">
        <v>2001</v>
      </c>
      <c r="C404" s="133"/>
      <c r="D404" s="128"/>
      <c r="E404" s="128"/>
      <c r="F404" s="128"/>
      <c r="G404" s="128"/>
      <c r="H404" s="128"/>
      <c r="I404" s="128"/>
      <c r="J404" s="128"/>
      <c r="K404" s="128"/>
      <c r="L404" s="128"/>
      <c r="M404" s="128"/>
      <c r="N404" s="128"/>
      <c r="O404" s="37"/>
      <c r="P404" s="37"/>
      <c r="Q404" s="37"/>
      <c r="R404" s="37"/>
      <c r="S404" s="37"/>
    </row>
    <row r="405" spans="2:19">
      <c r="B405" s="6">
        <v>2000</v>
      </c>
      <c r="C405" s="133"/>
      <c r="D405" s="128"/>
      <c r="E405" s="128"/>
      <c r="F405" s="128"/>
      <c r="G405" s="128"/>
      <c r="H405" s="128"/>
      <c r="I405" s="128"/>
      <c r="J405" s="128"/>
      <c r="K405" s="128"/>
      <c r="L405" s="128"/>
      <c r="M405" s="128"/>
      <c r="N405" s="128"/>
      <c r="O405" s="37"/>
      <c r="P405" s="37"/>
      <c r="Q405" s="37"/>
      <c r="R405" s="37"/>
      <c r="S405" s="37"/>
    </row>
    <row r="406" spans="2:19">
      <c r="B406" s="6">
        <v>1999</v>
      </c>
      <c r="C406" s="133"/>
      <c r="D406" s="128"/>
      <c r="E406" s="128"/>
      <c r="F406" s="128"/>
      <c r="G406" s="128"/>
      <c r="H406" s="128"/>
      <c r="I406" s="128"/>
      <c r="J406" s="128"/>
      <c r="K406" s="128"/>
      <c r="L406" s="128"/>
      <c r="M406" s="128"/>
      <c r="N406" s="128"/>
      <c r="O406" s="37"/>
      <c r="P406" s="37"/>
      <c r="Q406" s="37"/>
      <c r="R406" s="37"/>
      <c r="S406" s="37"/>
    </row>
    <row r="407" spans="2:19">
      <c r="B407" s="6">
        <v>1998</v>
      </c>
      <c r="C407" s="133"/>
      <c r="D407" s="128"/>
      <c r="E407" s="128"/>
      <c r="F407" s="128"/>
      <c r="G407" s="128"/>
      <c r="H407" s="128"/>
      <c r="I407" s="128"/>
      <c r="J407" s="128"/>
      <c r="K407" s="128"/>
      <c r="L407" s="128"/>
      <c r="M407" s="128"/>
      <c r="N407" s="128"/>
      <c r="O407" s="37"/>
      <c r="P407" s="37"/>
      <c r="Q407" s="37"/>
      <c r="R407" s="37"/>
      <c r="S407" s="37"/>
    </row>
    <row r="408" spans="2:19">
      <c r="B408" s="6">
        <v>1997</v>
      </c>
      <c r="C408" s="133"/>
      <c r="D408" s="128"/>
      <c r="E408" s="128"/>
      <c r="F408" s="128"/>
      <c r="G408" s="128"/>
      <c r="H408" s="128"/>
      <c r="I408" s="128"/>
      <c r="J408" s="128"/>
      <c r="K408" s="128"/>
      <c r="L408" s="128"/>
      <c r="M408" s="128"/>
      <c r="N408" s="128"/>
      <c r="O408" s="37"/>
      <c r="P408" s="37"/>
      <c r="Q408" s="37"/>
      <c r="R408" s="37"/>
      <c r="S408" s="37"/>
    </row>
    <row r="409" spans="2:19">
      <c r="B409" s="6">
        <v>1996</v>
      </c>
      <c r="C409" s="133"/>
      <c r="D409" s="128"/>
      <c r="E409" s="128"/>
      <c r="F409" s="128"/>
      <c r="G409" s="128"/>
      <c r="H409" s="128"/>
      <c r="I409" s="128"/>
      <c r="J409" s="128"/>
      <c r="K409" s="128"/>
      <c r="L409" s="128"/>
      <c r="M409" s="128"/>
      <c r="N409" s="128"/>
      <c r="O409" s="37"/>
      <c r="P409" s="37"/>
      <c r="Q409" s="37"/>
      <c r="R409" s="37"/>
      <c r="S409" s="37"/>
    </row>
    <row r="410" spans="2:19">
      <c r="B410" s="6">
        <v>1995</v>
      </c>
      <c r="C410" s="133"/>
      <c r="D410" s="128"/>
      <c r="E410" s="128"/>
      <c r="F410" s="128"/>
      <c r="G410" s="128"/>
      <c r="H410" s="128"/>
      <c r="I410" s="128"/>
      <c r="J410" s="128"/>
      <c r="K410" s="128"/>
      <c r="L410" s="128"/>
      <c r="M410" s="128"/>
      <c r="N410" s="128"/>
      <c r="O410" s="37"/>
      <c r="P410" s="37"/>
      <c r="Q410" s="37"/>
      <c r="R410" s="37"/>
      <c r="S410" s="37"/>
    </row>
    <row r="411" spans="2:19">
      <c r="B411" s="6">
        <v>1994</v>
      </c>
      <c r="C411" s="133"/>
      <c r="D411" s="128"/>
      <c r="E411" s="128"/>
      <c r="F411" s="128"/>
      <c r="G411" s="128"/>
      <c r="H411" s="128"/>
      <c r="I411" s="128"/>
      <c r="J411" s="128"/>
      <c r="K411" s="128"/>
      <c r="L411" s="128"/>
      <c r="M411" s="128"/>
      <c r="N411" s="128"/>
      <c r="O411" s="37"/>
      <c r="P411" s="37"/>
      <c r="Q411" s="37"/>
      <c r="R411" s="37"/>
      <c r="S411" s="37"/>
    </row>
    <row r="412" spans="2:19">
      <c r="B412" s="6">
        <v>1993</v>
      </c>
      <c r="C412" s="133"/>
      <c r="D412" s="128"/>
      <c r="E412" s="128"/>
      <c r="F412" s="128"/>
      <c r="G412" s="128"/>
      <c r="H412" s="128"/>
      <c r="I412" s="128"/>
      <c r="J412" s="128"/>
      <c r="K412" s="128"/>
      <c r="L412" s="128"/>
      <c r="M412" s="128"/>
      <c r="N412" s="128"/>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2426.94</v>
      </c>
    </row>
    <row r="479" spans="1:19">
      <c r="A479" s="38"/>
      <c r="B479" s="6">
        <v>2021</v>
      </c>
      <c r="C479" s="36"/>
      <c r="D479" s="36"/>
      <c r="E479" s="36"/>
      <c r="F479" s="36"/>
      <c r="G479" s="36"/>
      <c r="H479" s="36"/>
      <c r="I479" s="36"/>
      <c r="J479" s="36"/>
      <c r="K479" s="36"/>
      <c r="L479" s="36"/>
      <c r="M479" s="36"/>
      <c r="N479" s="36"/>
      <c r="O479" s="36"/>
      <c r="P479" s="36"/>
      <c r="Q479" s="36"/>
      <c r="R479" s="37">
        <v>6498.81</v>
      </c>
      <c r="S479" s="37">
        <v>6498.81</v>
      </c>
    </row>
    <row r="480" spans="1:19">
      <c r="B480" s="6">
        <v>2020</v>
      </c>
      <c r="C480" s="36"/>
      <c r="D480" s="36"/>
      <c r="E480" s="36"/>
      <c r="F480" s="36"/>
      <c r="G480" s="36"/>
      <c r="H480" s="36"/>
      <c r="I480" s="36"/>
      <c r="J480" s="36"/>
      <c r="K480" s="36"/>
      <c r="L480" s="36"/>
      <c r="M480" s="36"/>
      <c r="N480" s="36"/>
      <c r="O480" s="36"/>
      <c r="P480" s="36"/>
      <c r="Q480" s="37">
        <v>3456.0861559999998</v>
      </c>
      <c r="R480" s="37">
        <v>3456.0861559999998</v>
      </c>
      <c r="S480" s="37">
        <v>3456.0861559999998</v>
      </c>
    </row>
    <row r="481" spans="1:19">
      <c r="A481" s="40"/>
      <c r="B481" s="6">
        <v>2019</v>
      </c>
      <c r="C481" s="36"/>
      <c r="D481" s="36"/>
      <c r="E481" s="36"/>
      <c r="F481" s="36"/>
      <c r="G481" s="36"/>
      <c r="H481" s="36"/>
      <c r="I481" s="36"/>
      <c r="J481" s="36"/>
      <c r="K481" s="36"/>
      <c r="L481" s="36"/>
      <c r="M481" s="36"/>
      <c r="N481" s="36"/>
      <c r="O481" s="36"/>
      <c r="P481" s="37">
        <v>10006.141657999999</v>
      </c>
      <c r="Q481" s="37">
        <v>10006.141657999999</v>
      </c>
      <c r="R481" s="37">
        <v>10006.141657999999</v>
      </c>
      <c r="S481" s="37">
        <v>10006.141657999999</v>
      </c>
    </row>
    <row r="482" spans="1:19">
      <c r="A482" s="40"/>
      <c r="B482" s="6">
        <v>2018</v>
      </c>
      <c r="C482" s="36"/>
      <c r="D482" s="36"/>
      <c r="E482" s="36"/>
      <c r="F482" s="36"/>
      <c r="G482" s="36"/>
      <c r="H482" s="36"/>
      <c r="I482" s="36"/>
      <c r="J482" s="36"/>
      <c r="K482" s="36"/>
      <c r="L482" s="36"/>
      <c r="M482" s="36"/>
      <c r="N482" s="36"/>
      <c r="O482" s="37">
        <v>270.74150700000001</v>
      </c>
      <c r="P482" s="37">
        <v>270.74150700000001</v>
      </c>
      <c r="Q482" s="37">
        <v>270.74150700000001</v>
      </c>
      <c r="R482" s="37">
        <v>270.74150700000001</v>
      </c>
      <c r="S482" s="37">
        <v>270.74150700000001</v>
      </c>
    </row>
    <row r="483" spans="1:19">
      <c r="A483" s="40"/>
      <c r="B483" s="6">
        <v>2017</v>
      </c>
      <c r="C483" s="130"/>
      <c r="D483" s="127"/>
      <c r="E483" s="127"/>
      <c r="F483" s="127"/>
      <c r="G483" s="127"/>
      <c r="H483" s="127"/>
      <c r="I483" s="127"/>
      <c r="J483" s="36"/>
      <c r="K483" s="36"/>
      <c r="L483" s="36"/>
      <c r="M483" s="36"/>
      <c r="N483" s="37"/>
      <c r="O483" s="37"/>
      <c r="P483" s="37"/>
      <c r="Q483" s="37"/>
      <c r="R483" s="37"/>
      <c r="S483" s="37"/>
    </row>
    <row r="484" spans="1:19">
      <c r="B484" s="6">
        <v>2016</v>
      </c>
      <c r="C484" s="131"/>
      <c r="D484" s="127"/>
      <c r="E484" s="127"/>
      <c r="F484" s="127"/>
      <c r="G484" s="127"/>
      <c r="H484" s="127"/>
      <c r="I484" s="127"/>
      <c r="J484" s="36"/>
      <c r="K484" s="36"/>
      <c r="L484" s="36"/>
      <c r="M484" s="37"/>
      <c r="N484" s="37"/>
      <c r="O484" s="37"/>
      <c r="P484" s="37"/>
      <c r="Q484" s="37"/>
      <c r="R484" s="37"/>
      <c r="S484" s="37"/>
    </row>
    <row r="485" spans="1:19">
      <c r="B485" s="6">
        <v>2015</v>
      </c>
      <c r="C485" s="131"/>
      <c r="D485" s="132"/>
      <c r="E485" s="127"/>
      <c r="F485" s="127"/>
      <c r="G485" s="127"/>
      <c r="H485" s="127"/>
      <c r="I485" s="127"/>
      <c r="J485" s="36"/>
      <c r="K485" s="36"/>
      <c r="L485" s="37"/>
      <c r="M485" s="37"/>
      <c r="N485" s="37"/>
      <c r="O485" s="37"/>
      <c r="P485" s="37"/>
      <c r="Q485" s="37"/>
      <c r="R485" s="37"/>
      <c r="S485" s="37"/>
    </row>
    <row r="486" spans="1:19">
      <c r="B486" s="6">
        <v>2014</v>
      </c>
      <c r="C486" s="131"/>
      <c r="D486" s="127"/>
      <c r="E486" s="127"/>
      <c r="F486" s="127"/>
      <c r="G486" s="127"/>
      <c r="H486" s="127"/>
      <c r="I486" s="127"/>
      <c r="J486" s="36"/>
      <c r="K486" s="37"/>
      <c r="L486" s="37"/>
      <c r="M486" s="37"/>
      <c r="N486" s="37"/>
      <c r="O486" s="37"/>
      <c r="P486" s="37"/>
      <c r="Q486" s="37"/>
      <c r="R486" s="37"/>
      <c r="S486" s="37"/>
    </row>
    <row r="487" spans="1:19">
      <c r="B487" s="6">
        <v>2013</v>
      </c>
      <c r="C487" s="131"/>
      <c r="D487" s="127"/>
      <c r="E487" s="127"/>
      <c r="F487" s="127"/>
      <c r="G487" s="127"/>
      <c r="H487" s="127"/>
      <c r="I487" s="127"/>
      <c r="J487" s="37"/>
      <c r="K487" s="37"/>
      <c r="L487" s="37"/>
      <c r="M487" s="37"/>
      <c r="N487" s="37"/>
      <c r="O487" s="37"/>
      <c r="P487" s="37"/>
      <c r="Q487" s="37"/>
      <c r="R487" s="37"/>
      <c r="S487" s="37"/>
    </row>
    <row r="488" spans="1:19">
      <c r="B488" s="6">
        <v>2012</v>
      </c>
      <c r="C488" s="131"/>
      <c r="D488" s="127"/>
      <c r="E488" s="127"/>
      <c r="F488" s="127"/>
      <c r="G488" s="127"/>
      <c r="H488" s="127"/>
      <c r="I488" s="128"/>
      <c r="J488" s="37"/>
      <c r="K488" s="37"/>
      <c r="L488" s="37"/>
      <c r="M488" s="37"/>
      <c r="N488" s="37"/>
      <c r="O488" s="37"/>
      <c r="P488" s="37"/>
      <c r="Q488" s="37"/>
      <c r="R488" s="37"/>
      <c r="S488" s="37"/>
    </row>
    <row r="489" spans="1:19">
      <c r="B489" s="6">
        <v>2011</v>
      </c>
      <c r="C489" s="131"/>
      <c r="D489" s="127"/>
      <c r="E489" s="127"/>
      <c r="F489" s="127"/>
      <c r="G489" s="127"/>
      <c r="H489" s="128"/>
      <c r="I489" s="128"/>
      <c r="J489" s="37"/>
      <c r="K489" s="37"/>
      <c r="L489" s="37"/>
      <c r="M489" s="37"/>
      <c r="N489" s="37"/>
      <c r="O489" s="37"/>
      <c r="P489" s="37"/>
      <c r="Q489" s="37"/>
      <c r="R489" s="37"/>
      <c r="S489" s="37"/>
    </row>
    <row r="490" spans="1:19">
      <c r="B490" s="6">
        <v>2010</v>
      </c>
      <c r="C490" s="131"/>
      <c r="D490" s="127"/>
      <c r="E490" s="127"/>
      <c r="F490" s="127"/>
      <c r="G490" s="128"/>
      <c r="H490" s="128"/>
      <c r="I490" s="128"/>
      <c r="J490" s="37"/>
      <c r="K490" s="37"/>
      <c r="L490" s="37"/>
      <c r="M490" s="37"/>
      <c r="N490" s="37"/>
      <c r="O490" s="37"/>
      <c r="P490" s="37"/>
      <c r="Q490" s="37"/>
      <c r="R490" s="37"/>
      <c r="S490" s="37"/>
    </row>
    <row r="491" spans="1:19">
      <c r="B491" s="6">
        <v>2009</v>
      </c>
      <c r="C491" s="131"/>
      <c r="D491" s="127"/>
      <c r="E491" s="127"/>
      <c r="F491" s="128"/>
      <c r="G491" s="128"/>
      <c r="H491" s="128"/>
      <c r="I491" s="128"/>
      <c r="J491" s="37"/>
      <c r="K491" s="37"/>
      <c r="L491" s="37"/>
      <c r="M491" s="37"/>
      <c r="N491" s="37"/>
      <c r="O491" s="37"/>
      <c r="P491" s="37"/>
      <c r="Q491" s="37"/>
      <c r="R491" s="37"/>
      <c r="S491" s="37"/>
    </row>
    <row r="492" spans="1:19">
      <c r="B492" s="6">
        <v>2008</v>
      </c>
      <c r="C492" s="131"/>
      <c r="D492" s="127"/>
      <c r="E492" s="128"/>
      <c r="F492" s="128"/>
      <c r="G492" s="128"/>
      <c r="H492" s="128"/>
      <c r="I492" s="128"/>
      <c r="J492" s="37"/>
      <c r="K492" s="37"/>
      <c r="L492" s="37"/>
      <c r="M492" s="37"/>
      <c r="N492" s="37"/>
      <c r="O492" s="37"/>
      <c r="P492" s="37"/>
      <c r="Q492" s="37"/>
      <c r="R492" s="37"/>
      <c r="S492" s="37"/>
    </row>
    <row r="493" spans="1:19">
      <c r="B493" s="6">
        <v>2007</v>
      </c>
      <c r="C493" s="131"/>
      <c r="D493" s="128"/>
      <c r="E493" s="128"/>
      <c r="F493" s="128"/>
      <c r="G493" s="128"/>
      <c r="H493" s="128"/>
      <c r="I493" s="128"/>
      <c r="J493" s="37"/>
      <c r="K493" s="37"/>
      <c r="L493" s="37"/>
      <c r="M493" s="37"/>
      <c r="N493" s="37"/>
      <c r="O493" s="37"/>
      <c r="P493" s="37"/>
      <c r="Q493" s="37"/>
      <c r="R493" s="37"/>
      <c r="S493" s="37"/>
    </row>
    <row r="494" spans="1:19">
      <c r="B494" s="6">
        <v>2006</v>
      </c>
      <c r="C494" s="133"/>
      <c r="D494" s="128"/>
      <c r="E494" s="128"/>
      <c r="F494" s="128">
        <v>516</v>
      </c>
      <c r="G494" s="128">
        <v>516</v>
      </c>
      <c r="H494" s="128">
        <v>516</v>
      </c>
      <c r="I494" s="128">
        <v>516</v>
      </c>
      <c r="J494" s="128">
        <v>516</v>
      </c>
      <c r="K494" s="128">
        <v>516</v>
      </c>
      <c r="L494" s="128">
        <v>516</v>
      </c>
      <c r="M494" s="128">
        <v>516</v>
      </c>
      <c r="N494" s="128">
        <v>516</v>
      </c>
      <c r="O494" s="128">
        <v>516</v>
      </c>
      <c r="P494" s="128">
        <v>516</v>
      </c>
      <c r="Q494" s="128">
        <v>516</v>
      </c>
      <c r="R494" s="128">
        <v>516</v>
      </c>
      <c r="S494" s="128">
        <v>516</v>
      </c>
    </row>
    <row r="495" spans="1:19">
      <c r="B495" s="6">
        <v>2005</v>
      </c>
      <c r="C495" s="133"/>
      <c r="D495" s="128"/>
      <c r="E495" s="128"/>
      <c r="F495" s="128"/>
      <c r="G495" s="128"/>
      <c r="H495" s="128"/>
      <c r="I495" s="128"/>
      <c r="J495" s="37"/>
      <c r="K495" s="37"/>
      <c r="L495" s="37"/>
      <c r="M495" s="37"/>
      <c r="N495" s="37"/>
      <c r="O495" s="37"/>
      <c r="P495" s="37"/>
      <c r="Q495" s="37"/>
      <c r="R495" s="37"/>
      <c r="S495" s="37"/>
    </row>
    <row r="496" spans="1:19">
      <c r="B496" s="6">
        <v>2004</v>
      </c>
      <c r="C496" s="133"/>
      <c r="D496" s="128"/>
      <c r="E496" s="128"/>
      <c r="F496" s="128"/>
      <c r="G496" s="128"/>
      <c r="H496" s="128"/>
      <c r="I496" s="128"/>
      <c r="J496" s="37"/>
      <c r="K496" s="37"/>
      <c r="L496" s="37"/>
      <c r="M496" s="37"/>
      <c r="N496" s="37"/>
      <c r="O496" s="37"/>
      <c r="P496" s="37"/>
      <c r="Q496" s="37"/>
      <c r="R496" s="37"/>
      <c r="S496" s="37"/>
    </row>
    <row r="497" spans="2:19">
      <c r="B497" s="6">
        <v>2003</v>
      </c>
      <c r="C497" s="133"/>
      <c r="D497" s="128"/>
      <c r="E497" s="128"/>
      <c r="F497" s="128"/>
      <c r="G497" s="128"/>
      <c r="H497" s="128"/>
      <c r="I497" s="128"/>
      <c r="J497" s="37"/>
      <c r="K497" s="37"/>
      <c r="L497" s="37"/>
      <c r="M497" s="37"/>
      <c r="N497" s="37"/>
      <c r="O497" s="37"/>
      <c r="P497" s="37"/>
      <c r="Q497" s="37"/>
      <c r="R497" s="37"/>
      <c r="S497" s="37"/>
    </row>
    <row r="498" spans="2:19">
      <c r="B498" s="6">
        <v>2002</v>
      </c>
      <c r="C498" s="133"/>
      <c r="D498" s="128"/>
      <c r="E498" s="128"/>
      <c r="F498" s="128"/>
      <c r="G498" s="128"/>
      <c r="H498" s="128"/>
      <c r="I498" s="128"/>
      <c r="J498" s="37"/>
      <c r="K498" s="37"/>
      <c r="L498" s="37"/>
      <c r="M498" s="37"/>
      <c r="N498" s="37"/>
      <c r="O498" s="37"/>
      <c r="P498" s="37"/>
      <c r="Q498" s="37"/>
      <c r="R498" s="37"/>
      <c r="S498" s="37"/>
    </row>
    <row r="499" spans="2:19">
      <c r="B499" s="6">
        <v>2001</v>
      </c>
      <c r="C499" s="133"/>
      <c r="D499" s="128"/>
      <c r="E499" s="128"/>
      <c r="F499" s="128"/>
      <c r="G499" s="128"/>
      <c r="H499" s="128"/>
      <c r="I499" s="128"/>
      <c r="J499" s="37"/>
      <c r="K499" s="37"/>
      <c r="L499" s="37"/>
      <c r="M499" s="37"/>
      <c r="N499" s="37"/>
      <c r="O499" s="37"/>
      <c r="P499" s="37"/>
      <c r="Q499" s="37"/>
      <c r="R499" s="37"/>
      <c r="S499" s="37"/>
    </row>
    <row r="500" spans="2:19">
      <c r="B500" s="6">
        <v>2000</v>
      </c>
      <c r="C500" s="133"/>
      <c r="D500" s="128"/>
      <c r="E500" s="128"/>
      <c r="F500" s="128"/>
      <c r="G500" s="128"/>
      <c r="H500" s="128"/>
      <c r="I500" s="128"/>
      <c r="J500" s="37"/>
      <c r="K500" s="37"/>
      <c r="L500" s="37"/>
      <c r="M500" s="37"/>
      <c r="N500" s="37"/>
      <c r="O500" s="37"/>
      <c r="P500" s="37"/>
      <c r="Q500" s="37"/>
      <c r="R500" s="37"/>
      <c r="S500" s="37"/>
    </row>
    <row r="501" spans="2:19">
      <c r="B501" s="6">
        <v>1999</v>
      </c>
      <c r="C501" s="133"/>
      <c r="D501" s="128"/>
      <c r="E501" s="128"/>
      <c r="F501" s="128"/>
      <c r="G501" s="128"/>
      <c r="H501" s="128"/>
      <c r="I501" s="128"/>
      <c r="J501" s="37"/>
      <c r="K501" s="37"/>
      <c r="L501" s="37"/>
      <c r="M501" s="37"/>
      <c r="N501" s="37"/>
      <c r="O501" s="37"/>
      <c r="P501" s="37"/>
      <c r="Q501" s="37"/>
      <c r="R501" s="37"/>
      <c r="S501" s="37"/>
    </row>
    <row r="502" spans="2:19">
      <c r="B502" s="6">
        <v>1998</v>
      </c>
      <c r="C502" s="133"/>
      <c r="D502" s="128"/>
      <c r="E502" s="128"/>
      <c r="F502" s="128"/>
      <c r="G502" s="128"/>
      <c r="H502" s="128"/>
      <c r="I502" s="128"/>
      <c r="J502" s="37"/>
      <c r="K502" s="37"/>
      <c r="L502" s="37"/>
      <c r="M502" s="37"/>
      <c r="N502" s="37"/>
      <c r="O502" s="37"/>
      <c r="P502" s="37"/>
      <c r="Q502" s="37"/>
      <c r="R502" s="37"/>
      <c r="S502" s="37"/>
    </row>
    <row r="503" spans="2:19">
      <c r="B503" s="6">
        <v>1997</v>
      </c>
      <c r="C503" s="133"/>
      <c r="D503" s="128"/>
      <c r="E503" s="128"/>
      <c r="F503" s="128"/>
      <c r="G503" s="128"/>
      <c r="H503" s="128"/>
      <c r="I503" s="128"/>
      <c r="J503" s="37"/>
      <c r="K503" s="37"/>
      <c r="L503" s="37"/>
      <c r="M503" s="37"/>
      <c r="N503" s="37"/>
      <c r="O503" s="37"/>
      <c r="P503" s="37"/>
      <c r="Q503" s="37"/>
      <c r="R503" s="37"/>
      <c r="S503" s="37"/>
    </row>
    <row r="504" spans="2:19">
      <c r="B504" s="6">
        <v>1996</v>
      </c>
      <c r="C504" s="133"/>
      <c r="D504" s="128"/>
      <c r="E504" s="128"/>
      <c r="F504" s="128"/>
      <c r="G504" s="128"/>
      <c r="H504" s="128"/>
      <c r="I504" s="128"/>
      <c r="J504" s="37"/>
      <c r="K504" s="37"/>
      <c r="L504" s="37"/>
      <c r="M504" s="37"/>
      <c r="N504" s="37"/>
      <c r="O504" s="37"/>
      <c r="P504" s="37"/>
      <c r="Q504" s="37"/>
      <c r="R504" s="37"/>
      <c r="S504" s="37"/>
    </row>
    <row r="505" spans="2:19">
      <c r="B505" s="6">
        <v>1995</v>
      </c>
      <c r="C505" s="133"/>
      <c r="D505" s="128"/>
      <c r="E505" s="128"/>
      <c r="F505" s="128"/>
      <c r="G505" s="128"/>
      <c r="H505" s="128"/>
      <c r="I505" s="128"/>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516</v>
      </c>
      <c r="G571" s="8">
        <f>SUM(G490:G570)</f>
        <v>516</v>
      </c>
      <c r="H571" s="8">
        <f>SUM(H484:H570)</f>
        <v>516</v>
      </c>
      <c r="I571" s="8">
        <f>SUM(I484:I570)</f>
        <v>516</v>
      </c>
      <c r="J571" s="8">
        <f t="shared" ref="J571" si="7">SUM(J484:J570)</f>
        <v>516</v>
      </c>
      <c r="K571" s="8">
        <f>SUM(K484:K570)</f>
        <v>516</v>
      </c>
      <c r="L571" s="8">
        <f t="shared" ref="L571" si="8">SUM(L484:L570)</f>
        <v>516</v>
      </c>
      <c r="M571" s="8">
        <f>SUM(M484:M570)</f>
        <v>516</v>
      </c>
      <c r="N571" s="11">
        <f>SUM(N479:N570)</f>
        <v>516</v>
      </c>
      <c r="O571" s="11">
        <f>SUM(O479:O570)</f>
        <v>786.74150699999996</v>
      </c>
      <c r="P571" s="11">
        <f>SUM(P479:P570)</f>
        <v>10792.883164999999</v>
      </c>
      <c r="Q571" s="11">
        <f>SUM(Q479:Q570)</f>
        <v>14248.969320999999</v>
      </c>
      <c r="R571" s="11">
        <f>SUM(R478:R570)</f>
        <v>20747.779320999998</v>
      </c>
      <c r="S571" s="11">
        <f>SUM(S478:S570)</f>
        <v>23174.719320999997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130"/>
      <c r="D578" s="127"/>
      <c r="E578" s="127"/>
      <c r="F578" s="127"/>
      <c r="G578" s="127"/>
      <c r="H578" s="127"/>
      <c r="I578" s="36"/>
      <c r="J578" s="36"/>
      <c r="K578" s="36"/>
      <c r="L578" s="36"/>
      <c r="M578" s="36"/>
      <c r="N578" s="37"/>
      <c r="O578" s="37"/>
      <c r="P578" s="37"/>
      <c r="Q578" s="37"/>
      <c r="R578" s="37"/>
      <c r="S578" s="37"/>
    </row>
    <row r="579" spans="1:19">
      <c r="B579" s="6">
        <v>2016</v>
      </c>
      <c r="C579" s="131"/>
      <c r="D579" s="127"/>
      <c r="E579" s="127"/>
      <c r="F579" s="127"/>
      <c r="G579" s="127"/>
      <c r="H579" s="127"/>
      <c r="I579" s="36"/>
      <c r="J579" s="36"/>
      <c r="K579" s="36"/>
      <c r="L579" s="36"/>
      <c r="M579" s="37"/>
      <c r="N579" s="37"/>
      <c r="O579" s="37"/>
      <c r="P579" s="37"/>
      <c r="Q579" s="37"/>
      <c r="R579" s="37"/>
      <c r="S579" s="37"/>
    </row>
    <row r="580" spans="1:19">
      <c r="B580" s="6">
        <v>2015</v>
      </c>
      <c r="C580" s="131"/>
      <c r="D580" s="132"/>
      <c r="E580" s="127"/>
      <c r="F580" s="127"/>
      <c r="G580" s="127"/>
      <c r="H580" s="127"/>
      <c r="I580" s="36"/>
      <c r="J580" s="36"/>
      <c r="K580" s="36"/>
      <c r="L580" s="37"/>
      <c r="M580" s="37"/>
      <c r="N580" s="37"/>
      <c r="O580" s="37"/>
      <c r="P580" s="37"/>
      <c r="Q580" s="37"/>
      <c r="R580" s="37"/>
      <c r="S580" s="37"/>
    </row>
    <row r="581" spans="1:19">
      <c r="B581" s="6">
        <v>2014</v>
      </c>
      <c r="C581" s="131"/>
      <c r="D581" s="127"/>
      <c r="E581" s="127"/>
      <c r="F581" s="127"/>
      <c r="G581" s="127"/>
      <c r="H581" s="127"/>
      <c r="I581" s="36"/>
      <c r="J581" s="36"/>
      <c r="K581" s="37"/>
      <c r="L581" s="37"/>
      <c r="M581" s="37"/>
      <c r="N581" s="37"/>
      <c r="O581" s="37"/>
      <c r="P581" s="37"/>
      <c r="Q581" s="37"/>
      <c r="R581" s="37"/>
      <c r="S581" s="37"/>
    </row>
    <row r="582" spans="1:19">
      <c r="B582" s="6">
        <v>2013</v>
      </c>
      <c r="C582" s="131"/>
      <c r="D582" s="127"/>
      <c r="E582" s="127"/>
      <c r="F582" s="127"/>
      <c r="G582" s="127"/>
      <c r="H582" s="127"/>
      <c r="I582" s="36"/>
      <c r="J582" s="37"/>
      <c r="K582" s="37"/>
      <c r="L582" s="37"/>
      <c r="M582" s="37"/>
      <c r="N582" s="37"/>
      <c r="O582" s="37"/>
      <c r="P582" s="37"/>
      <c r="Q582" s="37"/>
      <c r="R582" s="37"/>
      <c r="S582" s="37"/>
    </row>
    <row r="583" spans="1:19">
      <c r="B583" s="6">
        <v>2012</v>
      </c>
      <c r="C583" s="131"/>
      <c r="D583" s="127"/>
      <c r="E583" s="127"/>
      <c r="F583" s="127"/>
      <c r="G583" s="127"/>
      <c r="H583" s="127"/>
      <c r="I583" s="37"/>
      <c r="J583" s="37"/>
      <c r="K583" s="37"/>
      <c r="L583" s="37"/>
      <c r="M583" s="37"/>
      <c r="N583" s="37"/>
      <c r="O583" s="37"/>
      <c r="P583" s="37"/>
      <c r="Q583" s="37"/>
      <c r="R583" s="37"/>
      <c r="S583" s="37"/>
    </row>
    <row r="584" spans="1:19">
      <c r="B584" s="6">
        <v>2011</v>
      </c>
      <c r="C584" s="131"/>
      <c r="D584" s="127"/>
      <c r="E584" s="127"/>
      <c r="F584" s="127"/>
      <c r="G584" s="127"/>
      <c r="H584" s="128"/>
      <c r="I584" s="37"/>
      <c r="J584" s="37"/>
      <c r="K584" s="37"/>
      <c r="L584" s="37"/>
      <c r="M584" s="37"/>
      <c r="N584" s="37"/>
      <c r="O584" s="37"/>
      <c r="P584" s="37"/>
      <c r="Q584" s="37"/>
      <c r="R584" s="37"/>
      <c r="S584" s="37"/>
    </row>
    <row r="585" spans="1:19">
      <c r="B585" s="6">
        <v>2010</v>
      </c>
      <c r="C585" s="131"/>
      <c r="D585" s="127"/>
      <c r="E585" s="127"/>
      <c r="F585" s="127"/>
      <c r="G585" s="128"/>
      <c r="H585" s="128"/>
      <c r="I585" s="37"/>
      <c r="J585" s="37"/>
      <c r="K585" s="37"/>
      <c r="L585" s="37"/>
      <c r="M585" s="37"/>
      <c r="N585" s="37"/>
      <c r="O585" s="37"/>
      <c r="P585" s="37"/>
      <c r="Q585" s="37"/>
      <c r="R585" s="37"/>
      <c r="S585" s="37"/>
    </row>
    <row r="586" spans="1:19">
      <c r="B586" s="6">
        <v>2009</v>
      </c>
      <c r="C586" s="131"/>
      <c r="D586" s="127"/>
      <c r="E586" s="127"/>
      <c r="F586" s="128"/>
      <c r="G586" s="128"/>
      <c r="H586" s="128"/>
      <c r="I586" s="37"/>
      <c r="J586" s="37"/>
      <c r="K586" s="37"/>
      <c r="L586" s="37"/>
      <c r="M586" s="37"/>
      <c r="N586" s="37"/>
      <c r="O586" s="37"/>
      <c r="P586" s="37"/>
      <c r="Q586" s="37"/>
      <c r="R586" s="37"/>
      <c r="S586" s="37"/>
    </row>
    <row r="587" spans="1:19">
      <c r="B587" s="6">
        <v>2008</v>
      </c>
      <c r="C587" s="131"/>
      <c r="D587" s="127"/>
      <c r="E587" s="128"/>
      <c r="F587" s="128"/>
      <c r="G587" s="128"/>
      <c r="H587" s="128"/>
      <c r="I587" s="37"/>
      <c r="J587" s="37"/>
      <c r="K587" s="37"/>
      <c r="L587" s="37"/>
      <c r="M587" s="37"/>
      <c r="N587" s="37"/>
      <c r="O587" s="37"/>
      <c r="P587" s="37"/>
      <c r="Q587" s="37"/>
      <c r="R587" s="37"/>
      <c r="S587" s="37"/>
    </row>
    <row r="588" spans="1:19">
      <c r="B588" s="6">
        <v>2007</v>
      </c>
      <c r="C588" s="131"/>
      <c r="D588" s="128"/>
      <c r="E588" s="128"/>
      <c r="F588" s="128"/>
      <c r="G588" s="128"/>
      <c r="H588" s="128"/>
      <c r="I588" s="37"/>
      <c r="J588" s="37"/>
      <c r="K588" s="37"/>
      <c r="L588" s="37"/>
      <c r="M588" s="37"/>
      <c r="N588" s="37"/>
      <c r="O588" s="37"/>
      <c r="P588" s="37"/>
      <c r="Q588" s="37"/>
      <c r="R588" s="37"/>
      <c r="S588" s="37"/>
    </row>
    <row r="589" spans="1:19">
      <c r="B589" s="6">
        <v>2006</v>
      </c>
      <c r="C589" s="133"/>
      <c r="D589" s="128"/>
      <c r="E589" s="128"/>
      <c r="F589" s="128"/>
      <c r="G589" s="128"/>
      <c r="H589" s="128"/>
      <c r="I589" s="37"/>
      <c r="J589" s="37"/>
      <c r="K589" s="37"/>
      <c r="L589" s="37"/>
      <c r="M589" s="37"/>
      <c r="N589" s="37"/>
      <c r="O589" s="37"/>
      <c r="P589" s="37"/>
      <c r="Q589" s="37"/>
      <c r="R589" s="37"/>
      <c r="S589" s="37"/>
    </row>
    <row r="590" spans="1:19">
      <c r="B590" s="6">
        <v>2005</v>
      </c>
      <c r="C590" s="133"/>
      <c r="D590" s="128"/>
      <c r="E590" s="128"/>
      <c r="F590" s="128"/>
      <c r="G590" s="128"/>
      <c r="H590" s="128"/>
      <c r="I590" s="37"/>
      <c r="J590" s="37"/>
      <c r="K590" s="37"/>
      <c r="L590" s="37"/>
      <c r="M590" s="37"/>
      <c r="N590" s="37"/>
      <c r="O590" s="37"/>
      <c r="P590" s="37"/>
      <c r="Q590" s="37"/>
      <c r="R590" s="37"/>
      <c r="S590" s="37"/>
    </row>
    <row r="591" spans="1:19">
      <c r="B591" s="6">
        <v>2004</v>
      </c>
      <c r="C591" s="133"/>
      <c r="D591" s="128"/>
      <c r="E591" s="128"/>
      <c r="F591" s="128"/>
      <c r="G591" s="128"/>
      <c r="H591" s="128"/>
      <c r="I591" s="37"/>
      <c r="J591" s="37"/>
      <c r="K591" s="37"/>
      <c r="L591" s="37"/>
      <c r="M591" s="37"/>
      <c r="N591" s="37"/>
      <c r="O591" s="37"/>
      <c r="P591" s="37"/>
      <c r="Q591" s="37"/>
      <c r="R591" s="37"/>
      <c r="S591" s="37"/>
    </row>
    <row r="592" spans="1:19">
      <c r="B592" s="6">
        <v>2003</v>
      </c>
      <c r="C592" s="133"/>
      <c r="D592" s="128"/>
      <c r="E592" s="128"/>
      <c r="F592" s="128"/>
      <c r="G592" s="128"/>
      <c r="H592" s="128"/>
      <c r="I592" s="37"/>
      <c r="J592" s="37"/>
      <c r="K592" s="37"/>
      <c r="L592" s="37"/>
      <c r="M592" s="37"/>
      <c r="N592" s="37"/>
      <c r="O592" s="37"/>
      <c r="P592" s="37"/>
      <c r="Q592" s="37"/>
      <c r="R592" s="37"/>
      <c r="S592" s="37"/>
    </row>
    <row r="593" spans="2:19">
      <c r="B593" s="6">
        <v>2002</v>
      </c>
      <c r="C593" s="133"/>
      <c r="D593" s="128"/>
      <c r="E593" s="128"/>
      <c r="F593" s="128"/>
      <c r="G593" s="128"/>
      <c r="H593" s="128"/>
      <c r="I593" s="37"/>
      <c r="J593" s="37"/>
      <c r="K593" s="37"/>
      <c r="L593" s="37"/>
      <c r="M593" s="37"/>
      <c r="N593" s="37"/>
      <c r="O593" s="37"/>
      <c r="P593" s="37"/>
      <c r="Q593" s="37"/>
      <c r="R593" s="37"/>
      <c r="S593" s="37"/>
    </row>
    <row r="594" spans="2:19">
      <c r="B594" s="6">
        <v>2001</v>
      </c>
      <c r="C594" s="133"/>
      <c r="D594" s="128"/>
      <c r="E594" s="128"/>
      <c r="F594" s="128"/>
      <c r="G594" s="128"/>
      <c r="H594" s="128"/>
      <c r="I594" s="37"/>
      <c r="J594" s="37"/>
      <c r="K594" s="37"/>
      <c r="L594" s="37"/>
      <c r="M594" s="37"/>
      <c r="N594" s="37"/>
      <c r="O594" s="37"/>
      <c r="P594" s="37"/>
      <c r="Q594" s="37"/>
      <c r="R594" s="37"/>
      <c r="S594" s="37"/>
    </row>
    <row r="595" spans="2:19">
      <c r="B595" s="6">
        <v>2000</v>
      </c>
      <c r="C595" s="133"/>
      <c r="D595" s="128"/>
      <c r="E595" s="128"/>
      <c r="F595" s="128"/>
      <c r="G595" s="128"/>
      <c r="H595" s="128"/>
      <c r="I595" s="37"/>
      <c r="J595" s="37"/>
      <c r="K595" s="37"/>
      <c r="L595" s="37"/>
      <c r="M595" s="37"/>
      <c r="N595" s="37"/>
      <c r="O595" s="37"/>
      <c r="P595" s="37"/>
      <c r="Q595" s="37"/>
      <c r="R595" s="37"/>
      <c r="S595" s="37"/>
    </row>
    <row r="596" spans="2:19">
      <c r="B596" s="6">
        <v>1999</v>
      </c>
      <c r="C596" s="133"/>
      <c r="D596" s="128"/>
      <c r="E596" s="128"/>
      <c r="F596" s="128"/>
      <c r="G596" s="128"/>
      <c r="H596" s="128"/>
      <c r="I596" s="37"/>
      <c r="J596" s="37"/>
      <c r="K596" s="37"/>
      <c r="L596" s="37"/>
      <c r="M596" s="37"/>
      <c r="N596" s="37"/>
      <c r="O596" s="37"/>
      <c r="P596" s="37"/>
      <c r="Q596" s="37"/>
      <c r="R596" s="37"/>
      <c r="S596" s="37"/>
    </row>
    <row r="597" spans="2:19">
      <c r="B597" s="6">
        <v>1998</v>
      </c>
      <c r="C597" s="133"/>
      <c r="D597" s="128"/>
      <c r="E597" s="128"/>
      <c r="F597" s="128"/>
      <c r="G597" s="128"/>
      <c r="H597" s="128"/>
      <c r="I597" s="37"/>
      <c r="J597" s="37"/>
      <c r="K597" s="37"/>
      <c r="L597" s="37"/>
      <c r="M597" s="37"/>
      <c r="N597" s="37"/>
      <c r="O597" s="37"/>
      <c r="P597" s="37"/>
      <c r="Q597" s="37"/>
      <c r="R597" s="37"/>
      <c r="S597" s="37"/>
    </row>
    <row r="598" spans="2:19">
      <c r="B598" s="6">
        <v>1997</v>
      </c>
      <c r="C598" s="133"/>
      <c r="D598" s="128"/>
      <c r="E598" s="128"/>
      <c r="F598" s="128"/>
      <c r="G598" s="128"/>
      <c r="H598" s="128"/>
      <c r="I598" s="37"/>
      <c r="J598" s="37"/>
      <c r="K598" s="37"/>
      <c r="L598" s="37"/>
      <c r="M598" s="37"/>
      <c r="N598" s="37"/>
      <c r="O598" s="37"/>
      <c r="P598" s="37"/>
      <c r="Q598" s="37"/>
      <c r="R598" s="37"/>
      <c r="S598" s="37"/>
    </row>
    <row r="599" spans="2:19">
      <c r="B599" s="6">
        <v>1996</v>
      </c>
      <c r="C599" s="133"/>
      <c r="D599" s="128"/>
      <c r="E599" s="128"/>
      <c r="F599" s="128"/>
      <c r="G599" s="128"/>
      <c r="H599" s="128"/>
      <c r="I599" s="37"/>
      <c r="J599" s="37"/>
      <c r="K599" s="37"/>
      <c r="L599" s="37"/>
      <c r="M599" s="37"/>
      <c r="N599" s="37"/>
      <c r="O599" s="37"/>
      <c r="P599" s="37"/>
      <c r="Q599" s="37"/>
      <c r="R599" s="37"/>
      <c r="S599" s="37"/>
    </row>
    <row r="600" spans="2:19">
      <c r="B600" s="6">
        <v>1995</v>
      </c>
      <c r="C600" s="133"/>
      <c r="D600" s="128"/>
      <c r="E600" s="128"/>
      <c r="F600" s="128"/>
      <c r="G600" s="128"/>
      <c r="H600" s="128"/>
      <c r="I600" s="37"/>
      <c r="J600" s="37"/>
      <c r="K600" s="37"/>
      <c r="L600" s="37"/>
      <c r="M600" s="37"/>
      <c r="N600" s="37"/>
      <c r="O600" s="37"/>
      <c r="P600" s="37"/>
      <c r="Q600" s="37"/>
      <c r="R600" s="37"/>
      <c r="S600" s="37"/>
    </row>
    <row r="601" spans="2:19">
      <c r="B601" s="6">
        <v>1994</v>
      </c>
      <c r="C601" s="133"/>
      <c r="D601" s="128"/>
      <c r="E601" s="128"/>
      <c r="F601" s="128"/>
      <c r="G601" s="128"/>
      <c r="H601" s="128"/>
      <c r="I601" s="37"/>
      <c r="J601" s="37"/>
      <c r="K601" s="37"/>
      <c r="L601" s="37"/>
      <c r="M601" s="37"/>
      <c r="N601" s="37"/>
      <c r="O601" s="37"/>
      <c r="P601" s="37"/>
      <c r="Q601" s="37"/>
      <c r="R601" s="37"/>
      <c r="S601" s="37"/>
    </row>
    <row r="602" spans="2:19">
      <c r="B602" s="6">
        <v>1993</v>
      </c>
      <c r="C602" s="133"/>
      <c r="D602" s="128"/>
      <c r="E602" s="128"/>
      <c r="F602" s="128"/>
      <c r="G602" s="128"/>
      <c r="H602" s="128"/>
      <c r="I602" s="37"/>
      <c r="J602" s="37"/>
      <c r="K602" s="37"/>
      <c r="L602" s="37"/>
      <c r="M602" s="37"/>
      <c r="N602" s="37"/>
      <c r="O602" s="37"/>
      <c r="P602" s="37"/>
      <c r="Q602" s="37"/>
      <c r="R602" s="37"/>
      <c r="S602" s="37"/>
    </row>
    <row r="603" spans="2:19">
      <c r="B603" s="6">
        <v>1992</v>
      </c>
      <c r="C603" s="133"/>
      <c r="D603" s="128"/>
      <c r="E603" s="128"/>
      <c r="F603" s="128"/>
      <c r="G603" s="128"/>
      <c r="H603" s="128"/>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130"/>
      <c r="D673" s="127"/>
      <c r="E673" s="127"/>
      <c r="F673" s="127"/>
      <c r="G673" s="127"/>
      <c r="H673" s="127"/>
      <c r="I673" s="36"/>
      <c r="J673" s="36"/>
      <c r="K673" s="36"/>
      <c r="L673" s="36"/>
      <c r="M673" s="36"/>
      <c r="N673" s="37"/>
      <c r="O673" s="37"/>
      <c r="P673" s="37"/>
      <c r="Q673" s="37"/>
      <c r="R673" s="37"/>
      <c r="S673" s="37"/>
    </row>
    <row r="674" spans="1:19">
      <c r="B674" s="6">
        <v>2016</v>
      </c>
      <c r="C674" s="131"/>
      <c r="D674" s="127"/>
      <c r="E674" s="127"/>
      <c r="F674" s="127"/>
      <c r="G674" s="127"/>
      <c r="H674" s="127"/>
      <c r="I674" s="36"/>
      <c r="J674" s="36"/>
      <c r="K674" s="36"/>
      <c r="L674" s="36"/>
      <c r="M674" s="37"/>
      <c r="N674" s="37"/>
      <c r="O674" s="37"/>
      <c r="P674" s="37"/>
      <c r="Q674" s="37"/>
      <c r="R674" s="37"/>
      <c r="S674" s="37"/>
    </row>
    <row r="675" spans="1:19">
      <c r="B675" s="6">
        <v>2015</v>
      </c>
      <c r="C675" s="131"/>
      <c r="D675" s="132"/>
      <c r="E675" s="127"/>
      <c r="F675" s="127"/>
      <c r="G675" s="127"/>
      <c r="H675" s="127"/>
      <c r="I675" s="36"/>
      <c r="J675" s="36"/>
      <c r="K675" s="36"/>
      <c r="L675" s="37"/>
      <c r="M675" s="37"/>
      <c r="N675" s="37"/>
      <c r="O675" s="37"/>
      <c r="P675" s="37"/>
      <c r="Q675" s="37"/>
      <c r="R675" s="37"/>
      <c r="S675" s="37"/>
    </row>
    <row r="676" spans="1:19">
      <c r="B676" s="6">
        <v>2014</v>
      </c>
      <c r="C676" s="131"/>
      <c r="D676" s="127"/>
      <c r="E676" s="127"/>
      <c r="F676" s="127"/>
      <c r="G676" s="127"/>
      <c r="H676" s="127"/>
      <c r="I676" s="36"/>
      <c r="J676" s="36"/>
      <c r="K676" s="37"/>
      <c r="L676" s="37"/>
      <c r="M676" s="37"/>
      <c r="N676" s="37"/>
      <c r="O676" s="37"/>
      <c r="P676" s="37"/>
      <c r="Q676" s="37"/>
      <c r="R676" s="37"/>
      <c r="S676" s="37"/>
    </row>
    <row r="677" spans="1:19">
      <c r="B677" s="6">
        <v>2013</v>
      </c>
      <c r="C677" s="131"/>
      <c r="D677" s="127"/>
      <c r="E677" s="127"/>
      <c r="F677" s="127"/>
      <c r="G677" s="127"/>
      <c r="H677" s="127"/>
      <c r="I677" s="36"/>
      <c r="J677" s="37"/>
      <c r="K677" s="37"/>
      <c r="L677" s="37"/>
      <c r="M677" s="37"/>
      <c r="N677" s="37"/>
      <c r="O677" s="37"/>
      <c r="P677" s="37"/>
      <c r="Q677" s="37"/>
      <c r="R677" s="37"/>
      <c r="S677" s="37"/>
    </row>
    <row r="678" spans="1:19">
      <c r="B678" s="6">
        <v>2012</v>
      </c>
      <c r="C678" s="131"/>
      <c r="D678" s="127"/>
      <c r="E678" s="127"/>
      <c r="F678" s="127"/>
      <c r="G678" s="127"/>
      <c r="H678" s="127"/>
      <c r="I678" s="37"/>
      <c r="J678" s="37"/>
      <c r="K678" s="37"/>
      <c r="L678" s="37"/>
      <c r="M678" s="37"/>
      <c r="N678" s="37"/>
      <c r="O678" s="37"/>
      <c r="P678" s="37"/>
      <c r="Q678" s="37"/>
      <c r="R678" s="37"/>
      <c r="S678" s="37"/>
    </row>
    <row r="679" spans="1:19">
      <c r="B679" s="6">
        <v>2011</v>
      </c>
      <c r="C679" s="131"/>
      <c r="D679" s="127"/>
      <c r="E679" s="127"/>
      <c r="F679" s="127"/>
      <c r="G679" s="127"/>
      <c r="H679" s="128"/>
      <c r="I679" s="37"/>
      <c r="J679" s="37"/>
      <c r="K679" s="37"/>
      <c r="L679" s="37"/>
      <c r="M679" s="37"/>
      <c r="N679" s="37"/>
      <c r="O679" s="37"/>
      <c r="P679" s="37"/>
      <c r="Q679" s="37"/>
      <c r="R679" s="37"/>
      <c r="S679" s="37"/>
    </row>
    <row r="680" spans="1:19">
      <c r="B680" s="6">
        <v>2010</v>
      </c>
      <c r="C680" s="131"/>
      <c r="D680" s="127"/>
      <c r="E680" s="127"/>
      <c r="F680" s="127"/>
      <c r="G680" s="128"/>
      <c r="H680" s="128"/>
      <c r="I680" s="37"/>
      <c r="J680" s="37"/>
      <c r="K680" s="37"/>
      <c r="L680" s="37"/>
      <c r="M680" s="37"/>
      <c r="N680" s="37"/>
      <c r="O680" s="37"/>
      <c r="P680" s="37"/>
      <c r="Q680" s="37"/>
      <c r="R680" s="37"/>
      <c r="S680" s="37"/>
    </row>
    <row r="681" spans="1:19">
      <c r="B681" s="6">
        <v>2009</v>
      </c>
      <c r="C681" s="131"/>
      <c r="D681" s="127"/>
      <c r="E681" s="127"/>
      <c r="F681" s="128"/>
      <c r="G681" s="128"/>
      <c r="H681" s="128"/>
      <c r="I681" s="37"/>
      <c r="J681" s="37"/>
      <c r="K681" s="37"/>
      <c r="L681" s="37"/>
      <c r="M681" s="37"/>
      <c r="N681" s="37"/>
      <c r="O681" s="37"/>
      <c r="P681" s="37"/>
      <c r="Q681" s="37"/>
      <c r="R681" s="37"/>
      <c r="S681" s="37"/>
    </row>
    <row r="682" spans="1:19">
      <c r="B682" s="6">
        <v>2008</v>
      </c>
      <c r="C682" s="131"/>
      <c r="D682" s="127"/>
      <c r="E682" s="128"/>
      <c r="F682" s="128"/>
      <c r="G682" s="128"/>
      <c r="H682" s="128"/>
      <c r="I682" s="37"/>
      <c r="J682" s="37"/>
      <c r="K682" s="37"/>
      <c r="L682" s="37"/>
      <c r="M682" s="37"/>
      <c r="N682" s="37"/>
      <c r="O682" s="37"/>
      <c r="P682" s="37"/>
      <c r="Q682" s="37"/>
      <c r="R682" s="37"/>
      <c r="S682" s="37"/>
    </row>
    <row r="683" spans="1:19">
      <c r="B683" s="6">
        <v>2007</v>
      </c>
      <c r="C683" s="131"/>
      <c r="D683" s="128"/>
      <c r="E683" s="128"/>
      <c r="F683" s="128"/>
      <c r="G683" s="128"/>
      <c r="H683" s="128"/>
      <c r="I683" s="37"/>
      <c r="J683" s="37"/>
      <c r="K683" s="37"/>
      <c r="L683" s="37"/>
      <c r="M683" s="37"/>
      <c r="N683" s="37"/>
      <c r="O683" s="37"/>
      <c r="P683" s="37"/>
      <c r="Q683" s="37"/>
      <c r="R683" s="37"/>
      <c r="S683" s="37"/>
    </row>
    <row r="684" spans="1:19">
      <c r="B684" s="6">
        <v>2006</v>
      </c>
      <c r="C684" s="133"/>
      <c r="D684" s="128"/>
      <c r="E684" s="128"/>
      <c r="F684" s="128"/>
      <c r="G684" s="128"/>
      <c r="H684" s="128"/>
      <c r="I684" s="37"/>
      <c r="J684" s="37"/>
      <c r="K684" s="37"/>
      <c r="L684" s="37"/>
      <c r="M684" s="37"/>
      <c r="N684" s="37"/>
      <c r="O684" s="37"/>
      <c r="P684" s="37"/>
      <c r="Q684" s="37"/>
      <c r="R684" s="37"/>
      <c r="S684" s="37"/>
    </row>
    <row r="685" spans="1:19">
      <c r="B685" s="6">
        <v>2005</v>
      </c>
      <c r="C685" s="133"/>
      <c r="D685" s="128"/>
      <c r="E685" s="128"/>
      <c r="F685" s="128"/>
      <c r="G685" s="128"/>
      <c r="H685" s="128"/>
      <c r="I685" s="37"/>
      <c r="J685" s="37"/>
      <c r="K685" s="37"/>
      <c r="L685" s="37"/>
      <c r="M685" s="37"/>
      <c r="N685" s="37"/>
      <c r="O685" s="37"/>
      <c r="P685" s="37"/>
      <c r="Q685" s="37"/>
      <c r="R685" s="37"/>
      <c r="S685" s="37"/>
    </row>
    <row r="686" spans="1:19">
      <c r="B686" s="6">
        <v>2004</v>
      </c>
      <c r="C686" s="133"/>
      <c r="D686" s="128"/>
      <c r="E686" s="128"/>
      <c r="F686" s="128"/>
      <c r="G686" s="128"/>
      <c r="H686" s="128"/>
      <c r="I686" s="37"/>
      <c r="J686" s="37"/>
      <c r="K686" s="37"/>
      <c r="L686" s="37"/>
      <c r="M686" s="37"/>
      <c r="N686" s="37"/>
      <c r="O686" s="37"/>
      <c r="P686" s="37"/>
      <c r="Q686" s="37"/>
      <c r="R686" s="37"/>
      <c r="S686" s="37"/>
    </row>
    <row r="687" spans="1:19">
      <c r="B687" s="6">
        <v>2003</v>
      </c>
      <c r="C687" s="133"/>
      <c r="D687" s="128"/>
      <c r="E687" s="128"/>
      <c r="F687" s="128"/>
      <c r="G687" s="128"/>
      <c r="H687" s="128"/>
      <c r="I687" s="37"/>
      <c r="J687" s="37"/>
      <c r="K687" s="37"/>
      <c r="L687" s="37"/>
      <c r="M687" s="37"/>
      <c r="N687" s="37"/>
      <c r="O687" s="37"/>
      <c r="P687" s="37"/>
      <c r="Q687" s="37"/>
      <c r="R687" s="37"/>
      <c r="S687" s="37"/>
    </row>
    <row r="688" spans="1:19">
      <c r="B688" s="6">
        <v>2002</v>
      </c>
      <c r="C688" s="133"/>
      <c r="D688" s="128"/>
      <c r="E688" s="128"/>
      <c r="F688" s="128"/>
      <c r="G688" s="128"/>
      <c r="H688" s="128"/>
      <c r="I688" s="37"/>
      <c r="J688" s="37"/>
      <c r="K688" s="37"/>
      <c r="L688" s="37"/>
      <c r="M688" s="37"/>
      <c r="N688" s="37"/>
      <c r="O688" s="37"/>
      <c r="P688" s="37"/>
      <c r="Q688" s="37"/>
      <c r="R688" s="37"/>
      <c r="S688" s="37"/>
    </row>
    <row r="689" spans="2:19">
      <c r="B689" s="6">
        <v>2001</v>
      </c>
      <c r="C689" s="133"/>
      <c r="D689" s="128"/>
      <c r="E689" s="128"/>
      <c r="F689" s="128"/>
      <c r="G689" s="128"/>
      <c r="H689" s="128"/>
      <c r="I689" s="37"/>
      <c r="J689" s="37"/>
      <c r="K689" s="37"/>
      <c r="L689" s="37"/>
      <c r="M689" s="37"/>
      <c r="N689" s="37"/>
      <c r="O689" s="37"/>
      <c r="P689" s="37"/>
      <c r="Q689" s="37"/>
      <c r="R689" s="37"/>
      <c r="S689" s="37"/>
    </row>
    <row r="690" spans="2:19">
      <c r="B690" s="6">
        <v>2000</v>
      </c>
      <c r="C690" s="133"/>
      <c r="D690" s="128"/>
      <c r="E690" s="128"/>
      <c r="F690" s="128"/>
      <c r="G690" s="128"/>
      <c r="H690" s="128"/>
      <c r="I690" s="37"/>
      <c r="J690" s="37"/>
      <c r="K690" s="37"/>
      <c r="L690" s="37"/>
      <c r="M690" s="37"/>
      <c r="N690" s="37"/>
      <c r="O690" s="37"/>
      <c r="P690" s="37"/>
      <c r="Q690" s="37"/>
      <c r="R690" s="37"/>
      <c r="S690" s="37"/>
    </row>
    <row r="691" spans="2:19">
      <c r="B691" s="6">
        <v>1999</v>
      </c>
      <c r="C691" s="133"/>
      <c r="D691" s="128"/>
      <c r="E691" s="128"/>
      <c r="F691" s="128"/>
      <c r="G691" s="128"/>
      <c r="H691" s="128"/>
      <c r="I691" s="37"/>
      <c r="J691" s="37"/>
      <c r="K691" s="37"/>
      <c r="L691" s="37"/>
      <c r="M691" s="37"/>
      <c r="N691" s="37"/>
      <c r="O691" s="37"/>
      <c r="P691" s="37"/>
      <c r="Q691" s="37"/>
      <c r="R691" s="37"/>
      <c r="S691" s="37"/>
    </row>
    <row r="692" spans="2:19">
      <c r="B692" s="6">
        <v>1998</v>
      </c>
      <c r="C692" s="133"/>
      <c r="D692" s="128"/>
      <c r="E692" s="128"/>
      <c r="F692" s="128"/>
      <c r="G692" s="128"/>
      <c r="H692" s="128"/>
      <c r="I692" s="37"/>
      <c r="J692" s="37"/>
      <c r="K692" s="37"/>
      <c r="L692" s="37"/>
      <c r="M692" s="37"/>
      <c r="N692" s="37"/>
      <c r="O692" s="37"/>
      <c r="P692" s="37"/>
      <c r="Q692" s="37"/>
      <c r="R692" s="37"/>
      <c r="S692" s="37"/>
    </row>
    <row r="693" spans="2:19">
      <c r="B693" s="6">
        <v>1997</v>
      </c>
      <c r="C693" s="133"/>
      <c r="D693" s="128"/>
      <c r="E693" s="128"/>
      <c r="F693" s="128"/>
      <c r="G693" s="128"/>
      <c r="H693" s="128"/>
      <c r="I693" s="37"/>
      <c r="J693" s="37"/>
      <c r="K693" s="37"/>
      <c r="L693" s="37"/>
      <c r="M693" s="37"/>
      <c r="N693" s="37"/>
      <c r="O693" s="37"/>
      <c r="P693" s="37"/>
      <c r="Q693" s="37"/>
      <c r="R693" s="37"/>
      <c r="S693" s="37"/>
    </row>
    <row r="694" spans="2:19">
      <c r="B694" s="6">
        <v>1996</v>
      </c>
      <c r="C694" s="133"/>
      <c r="D694" s="128"/>
      <c r="E694" s="128"/>
      <c r="F694" s="128"/>
      <c r="G694" s="128"/>
      <c r="H694" s="128"/>
      <c r="I694" s="37"/>
      <c r="J694" s="37"/>
      <c r="K694" s="37"/>
      <c r="L694" s="37"/>
      <c r="M694" s="37"/>
      <c r="N694" s="37"/>
      <c r="O694" s="37"/>
      <c r="P694" s="37"/>
      <c r="Q694" s="37"/>
      <c r="R694" s="37"/>
      <c r="S694" s="37"/>
    </row>
    <row r="695" spans="2:19">
      <c r="B695" s="6">
        <v>1995</v>
      </c>
      <c r="C695" s="133"/>
      <c r="D695" s="128"/>
      <c r="E695" s="128"/>
      <c r="F695" s="128"/>
      <c r="G695" s="128"/>
      <c r="H695" s="128"/>
      <c r="I695" s="37"/>
      <c r="J695" s="37"/>
      <c r="K695" s="37"/>
      <c r="L695" s="37"/>
      <c r="M695" s="37"/>
      <c r="N695" s="37"/>
      <c r="O695" s="37"/>
      <c r="P695" s="37"/>
      <c r="Q695" s="37"/>
      <c r="R695" s="37"/>
      <c r="S695" s="37"/>
    </row>
    <row r="696" spans="2:19">
      <c r="B696" s="6">
        <v>1994</v>
      </c>
      <c r="C696" s="133"/>
      <c r="D696" s="128"/>
      <c r="E696" s="128"/>
      <c r="F696" s="128"/>
      <c r="G696" s="128"/>
      <c r="H696" s="128"/>
      <c r="I696" s="37"/>
      <c r="J696" s="37"/>
      <c r="K696" s="37"/>
      <c r="L696" s="37"/>
      <c r="M696" s="37"/>
      <c r="N696" s="37"/>
      <c r="O696" s="37"/>
      <c r="P696" s="37"/>
      <c r="Q696" s="37"/>
      <c r="R696" s="37"/>
      <c r="S696" s="37"/>
    </row>
    <row r="697" spans="2:19">
      <c r="B697" s="6">
        <v>1993</v>
      </c>
      <c r="C697" s="133"/>
      <c r="D697" s="128"/>
      <c r="E697" s="128"/>
      <c r="F697" s="128"/>
      <c r="G697" s="128"/>
      <c r="H697" s="128"/>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130"/>
      <c r="D768" s="127"/>
      <c r="E768" s="127"/>
      <c r="F768" s="127"/>
      <c r="G768" s="127"/>
      <c r="H768" s="127"/>
      <c r="I768" s="127"/>
      <c r="J768" s="127"/>
      <c r="K768" s="127"/>
      <c r="L768" s="127"/>
      <c r="M768" s="127"/>
      <c r="N768" s="128"/>
      <c r="O768" s="37"/>
      <c r="P768" s="37"/>
      <c r="Q768" s="37"/>
      <c r="R768" s="37"/>
      <c r="S768" s="37"/>
    </row>
    <row r="769" spans="2:19">
      <c r="B769" s="6">
        <v>2016</v>
      </c>
      <c r="C769" s="131"/>
      <c r="D769" s="127"/>
      <c r="E769" s="127"/>
      <c r="F769" s="127"/>
      <c r="G769" s="127"/>
      <c r="H769" s="127"/>
      <c r="I769" s="127"/>
      <c r="J769" s="127"/>
      <c r="K769" s="127"/>
      <c r="L769" s="127"/>
      <c r="M769" s="128"/>
      <c r="N769" s="128"/>
      <c r="O769" s="37"/>
      <c r="P769" s="37"/>
      <c r="Q769" s="37"/>
      <c r="R769" s="37"/>
      <c r="S769" s="37"/>
    </row>
    <row r="770" spans="2:19">
      <c r="B770" s="6">
        <v>2015</v>
      </c>
      <c r="C770" s="131"/>
      <c r="D770" s="132"/>
      <c r="E770" s="127"/>
      <c r="F770" s="127"/>
      <c r="G770" s="127"/>
      <c r="H770" s="127"/>
      <c r="I770" s="127"/>
      <c r="J770" s="127"/>
      <c r="K770" s="127"/>
      <c r="L770" s="128"/>
      <c r="M770" s="128"/>
      <c r="N770" s="128"/>
      <c r="O770" s="37"/>
      <c r="P770" s="37"/>
      <c r="Q770" s="37"/>
      <c r="R770" s="37"/>
      <c r="S770" s="37"/>
    </row>
    <row r="771" spans="2:19">
      <c r="B771" s="6">
        <v>2014</v>
      </c>
      <c r="C771" s="131"/>
      <c r="D771" s="127"/>
      <c r="E771" s="127"/>
      <c r="F771" s="127"/>
      <c r="G771" s="127"/>
      <c r="H771" s="127"/>
      <c r="I771" s="127"/>
      <c r="J771" s="127"/>
      <c r="K771" s="128"/>
      <c r="L771" s="128"/>
      <c r="M771" s="128"/>
      <c r="N771" s="128"/>
      <c r="O771" s="37"/>
      <c r="P771" s="37"/>
      <c r="Q771" s="37"/>
      <c r="R771" s="37"/>
      <c r="S771" s="37"/>
    </row>
    <row r="772" spans="2:19">
      <c r="B772" s="6">
        <v>2013</v>
      </c>
      <c r="C772" s="131"/>
      <c r="D772" s="127"/>
      <c r="E772" s="127"/>
      <c r="F772" s="127"/>
      <c r="G772" s="127"/>
      <c r="H772" s="127"/>
      <c r="I772" s="127"/>
      <c r="J772" s="128">
        <v>949.44</v>
      </c>
      <c r="K772" s="128">
        <v>949.44</v>
      </c>
      <c r="L772" s="128">
        <v>949.44</v>
      </c>
      <c r="M772" s="128">
        <v>949.44</v>
      </c>
      <c r="N772" s="128">
        <v>949.44</v>
      </c>
      <c r="O772" s="128">
        <v>949.44</v>
      </c>
      <c r="P772" s="128">
        <v>949.44</v>
      </c>
      <c r="Q772" s="128">
        <v>949.44</v>
      </c>
      <c r="R772" s="128">
        <v>949.44</v>
      </c>
      <c r="S772" s="37"/>
    </row>
    <row r="773" spans="2:19">
      <c r="B773" s="6">
        <v>2012</v>
      </c>
      <c r="C773" s="131"/>
      <c r="D773" s="127"/>
      <c r="E773" s="127"/>
      <c r="F773" s="127"/>
      <c r="G773" s="127"/>
      <c r="H773" s="127"/>
      <c r="I773" s="128">
        <v>-2141.04</v>
      </c>
      <c r="J773" s="128">
        <v>-2141.04</v>
      </c>
      <c r="K773" s="128">
        <v>-2141.04</v>
      </c>
      <c r="L773" s="128">
        <v>-2141.04</v>
      </c>
      <c r="M773" s="128">
        <v>-2141.04</v>
      </c>
      <c r="N773" s="128">
        <v>-2141.04</v>
      </c>
      <c r="O773" s="128">
        <v>-2141.04</v>
      </c>
      <c r="P773" s="128">
        <v>-2141.04</v>
      </c>
      <c r="Q773" s="128">
        <v>-2141.04</v>
      </c>
      <c r="R773" s="128">
        <v>-2141.04</v>
      </c>
      <c r="S773" s="37"/>
    </row>
    <row r="774" spans="2:19">
      <c r="B774" s="6">
        <v>2011</v>
      </c>
      <c r="C774" s="131"/>
      <c r="D774" s="127"/>
      <c r="E774" s="127"/>
      <c r="F774" s="127"/>
      <c r="G774" s="127"/>
      <c r="H774" s="128">
        <v>595685.5</v>
      </c>
      <c r="I774" s="128">
        <v>595685.5</v>
      </c>
      <c r="J774" s="128">
        <v>595685.5</v>
      </c>
      <c r="K774" s="128">
        <v>595685.5</v>
      </c>
      <c r="L774" s="128">
        <v>595685.5</v>
      </c>
      <c r="M774" s="128">
        <v>595685.5</v>
      </c>
      <c r="N774" s="128">
        <v>595685.5</v>
      </c>
      <c r="O774" s="128">
        <v>595685.5</v>
      </c>
      <c r="P774" s="128">
        <v>595685.5</v>
      </c>
      <c r="Q774" s="128">
        <v>595685.5</v>
      </c>
      <c r="R774" s="128">
        <v>595685.5</v>
      </c>
      <c r="S774" s="37"/>
    </row>
    <row r="775" spans="2:19">
      <c r="B775" s="6">
        <v>2010</v>
      </c>
      <c r="C775" s="131"/>
      <c r="D775" s="127"/>
      <c r="E775" s="127"/>
      <c r="F775" s="127"/>
      <c r="G775" s="128"/>
      <c r="H775" s="128"/>
      <c r="I775" s="128"/>
      <c r="J775" s="128"/>
      <c r="K775" s="128"/>
      <c r="L775" s="128"/>
      <c r="M775" s="128"/>
      <c r="N775" s="128"/>
      <c r="O775" s="128"/>
      <c r="P775" s="128"/>
      <c r="Q775" s="128"/>
      <c r="R775" s="128"/>
      <c r="S775" s="37"/>
    </row>
    <row r="776" spans="2:19">
      <c r="B776" s="6">
        <v>2009</v>
      </c>
      <c r="C776" s="131"/>
      <c r="D776" s="127"/>
      <c r="E776" s="127"/>
      <c r="F776" s="128">
        <v>164.7</v>
      </c>
      <c r="G776" s="128">
        <v>164.7</v>
      </c>
      <c r="H776" s="128">
        <v>164.7</v>
      </c>
      <c r="I776" s="128">
        <v>164.7</v>
      </c>
      <c r="J776" s="128">
        <v>164.7</v>
      </c>
      <c r="K776" s="128">
        <v>164.7</v>
      </c>
      <c r="L776" s="128">
        <v>164.7</v>
      </c>
      <c r="M776" s="128">
        <v>164.7</v>
      </c>
      <c r="N776" s="128">
        <v>164.7</v>
      </c>
      <c r="O776" s="128">
        <v>164.7</v>
      </c>
      <c r="P776" s="128">
        <v>164.7</v>
      </c>
      <c r="Q776" s="128">
        <v>164.7</v>
      </c>
      <c r="R776" s="128">
        <v>164.7</v>
      </c>
      <c r="S776" s="37"/>
    </row>
    <row r="777" spans="2:19">
      <c r="B777" s="6">
        <v>2008</v>
      </c>
      <c r="C777" s="131"/>
      <c r="D777" s="127"/>
      <c r="E777" s="128">
        <v>8339.65</v>
      </c>
      <c r="F777" s="128">
        <v>8339.65</v>
      </c>
      <c r="G777" s="128">
        <v>8339.65</v>
      </c>
      <c r="H777" s="128">
        <v>8339.65</v>
      </c>
      <c r="I777" s="128">
        <v>8339.65</v>
      </c>
      <c r="J777" s="128">
        <v>8339.65</v>
      </c>
      <c r="K777" s="128">
        <v>8339.65</v>
      </c>
      <c r="L777" s="128">
        <v>8339.65</v>
      </c>
      <c r="M777" s="128">
        <v>8339.65</v>
      </c>
      <c r="N777" s="128">
        <v>8339.65</v>
      </c>
      <c r="O777" s="128">
        <v>8339.65</v>
      </c>
      <c r="P777" s="128">
        <v>8339.65</v>
      </c>
      <c r="Q777" s="128">
        <v>8339.65</v>
      </c>
      <c r="R777" s="128">
        <v>8339.65</v>
      </c>
      <c r="S777" s="37"/>
    </row>
    <row r="778" spans="2:19">
      <c r="B778" s="6">
        <v>2007</v>
      </c>
      <c r="C778" s="131"/>
      <c r="D778" s="128"/>
      <c r="E778" s="128"/>
      <c r="F778" s="128"/>
      <c r="G778" s="128"/>
      <c r="H778" s="128"/>
      <c r="I778" s="128"/>
      <c r="J778" s="128"/>
      <c r="K778" s="128"/>
      <c r="L778" s="128"/>
      <c r="M778" s="128"/>
      <c r="N778" s="128"/>
      <c r="O778" s="37"/>
      <c r="P778" s="37"/>
      <c r="Q778" s="37"/>
      <c r="R778" s="37"/>
      <c r="S778" s="37"/>
    </row>
    <row r="779" spans="2:19">
      <c r="B779" s="6">
        <v>2006</v>
      </c>
      <c r="C779" s="133"/>
      <c r="D779" s="128"/>
      <c r="E779" s="128"/>
      <c r="F779" s="128"/>
      <c r="G779" s="128"/>
      <c r="H779" s="128"/>
      <c r="I779" s="128"/>
      <c r="J779" s="128"/>
      <c r="K779" s="128"/>
      <c r="L779" s="128"/>
      <c r="M779" s="128"/>
      <c r="N779" s="128"/>
      <c r="O779" s="37"/>
      <c r="P779" s="37"/>
      <c r="Q779" s="37"/>
      <c r="R779" s="37"/>
      <c r="S779" s="37"/>
    </row>
    <row r="780" spans="2:19">
      <c r="B780" s="6">
        <v>2005</v>
      </c>
      <c r="C780" s="133"/>
      <c r="D780" s="128"/>
      <c r="E780" s="128"/>
      <c r="F780" s="128"/>
      <c r="G780" s="128"/>
      <c r="H780" s="128"/>
      <c r="I780" s="128"/>
      <c r="J780" s="128"/>
      <c r="K780" s="128"/>
      <c r="L780" s="128"/>
      <c r="M780" s="128"/>
      <c r="N780" s="128"/>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8339.65</v>
      </c>
      <c r="F856" s="8">
        <f>SUM(F776:F855)</f>
        <v>8504.35</v>
      </c>
      <c r="G856" s="8">
        <f>SUM(G775:G855)</f>
        <v>8504.35</v>
      </c>
      <c r="H856" s="8">
        <f>SUM(H769:H855)</f>
        <v>604189.85</v>
      </c>
      <c r="I856" s="8">
        <f>SUM(I769:I855)</f>
        <v>602048.80999999994</v>
      </c>
      <c r="J856" s="8">
        <f t="shared" ref="J856" si="13">SUM(J769:J855)</f>
        <v>602998.25</v>
      </c>
      <c r="K856" s="8">
        <f>SUM(K769:K855)</f>
        <v>602998.25</v>
      </c>
      <c r="L856" s="8">
        <f t="shared" ref="L856" si="14">SUM(L769:L855)</f>
        <v>602998.25</v>
      </c>
      <c r="M856" s="8">
        <f>SUM(M769:M855)</f>
        <v>602998.25</v>
      </c>
      <c r="N856" s="11">
        <f>SUM(N764:N855)</f>
        <v>602998.25</v>
      </c>
      <c r="O856" s="11">
        <f>SUM(O764:O855)</f>
        <v>602998.25</v>
      </c>
      <c r="P856" s="11">
        <f>SUM(P764:P855)</f>
        <v>602998.25</v>
      </c>
      <c r="Q856" s="11">
        <f>SUM(Q764:Q855)</f>
        <v>602998.25</v>
      </c>
      <c r="R856" s="11">
        <f>SUM(R763:R855)</f>
        <v>602998.25</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130"/>
      <c r="D863" s="127"/>
      <c r="E863" s="127"/>
      <c r="F863" s="127"/>
      <c r="G863" s="127"/>
      <c r="H863" s="127"/>
      <c r="I863" s="127"/>
      <c r="J863" s="127"/>
      <c r="K863" s="127"/>
      <c r="L863" s="127"/>
      <c r="M863" s="127"/>
      <c r="N863" s="128"/>
      <c r="O863" s="37"/>
      <c r="P863" s="37"/>
      <c r="Q863" s="37"/>
      <c r="R863" s="37"/>
      <c r="S863" s="37"/>
    </row>
    <row r="864" spans="1:19">
      <c r="B864" s="6">
        <v>2016</v>
      </c>
      <c r="C864" s="131"/>
      <c r="D864" s="127"/>
      <c r="E864" s="127"/>
      <c r="F864" s="127"/>
      <c r="G864" s="127"/>
      <c r="H864" s="127"/>
      <c r="I864" s="127"/>
      <c r="J864" s="127"/>
      <c r="K864" s="127"/>
      <c r="L864" s="127"/>
      <c r="M864" s="128"/>
      <c r="N864" s="128"/>
      <c r="O864" s="37"/>
      <c r="P864" s="37"/>
      <c r="Q864" s="37"/>
      <c r="R864" s="37"/>
      <c r="S864" s="37"/>
    </row>
    <row r="865" spans="2:19">
      <c r="B865" s="6">
        <v>2015</v>
      </c>
      <c r="C865" s="131"/>
      <c r="D865" s="132"/>
      <c r="E865" s="127"/>
      <c r="F865" s="127"/>
      <c r="G865" s="127"/>
      <c r="H865" s="127"/>
      <c r="I865" s="127"/>
      <c r="J865" s="127"/>
      <c r="K865" s="127"/>
      <c r="L865" s="128"/>
      <c r="M865" s="128"/>
      <c r="N865" s="128"/>
      <c r="O865" s="37"/>
      <c r="P865" s="37"/>
      <c r="Q865" s="37"/>
      <c r="R865" s="37"/>
      <c r="S865" s="37"/>
    </row>
    <row r="866" spans="2:19">
      <c r="B866" s="6">
        <v>2014</v>
      </c>
      <c r="C866" s="131"/>
      <c r="D866" s="127"/>
      <c r="E866" s="127"/>
      <c r="F866" s="127"/>
      <c r="G866" s="127"/>
      <c r="H866" s="127"/>
      <c r="I866" s="127"/>
      <c r="J866" s="127"/>
      <c r="K866" s="128">
        <v>10518</v>
      </c>
      <c r="L866" s="128">
        <v>10518</v>
      </c>
      <c r="M866" s="128">
        <v>10518</v>
      </c>
      <c r="N866" s="128">
        <v>10518</v>
      </c>
      <c r="O866" s="128">
        <v>10518</v>
      </c>
      <c r="P866" s="128">
        <v>10518</v>
      </c>
      <c r="Q866" s="128">
        <v>10518</v>
      </c>
      <c r="R866" s="128">
        <v>10518</v>
      </c>
      <c r="S866" s="37"/>
    </row>
    <row r="867" spans="2:19">
      <c r="B867" s="6">
        <v>2013</v>
      </c>
      <c r="C867" s="131"/>
      <c r="D867" s="127"/>
      <c r="E867" s="127"/>
      <c r="F867" s="127"/>
      <c r="G867" s="127"/>
      <c r="H867" s="127"/>
      <c r="I867" s="127"/>
      <c r="J867" s="128"/>
      <c r="K867" s="128"/>
      <c r="L867" s="128"/>
      <c r="M867" s="128"/>
      <c r="N867" s="128"/>
      <c r="O867" s="128"/>
      <c r="P867" s="128"/>
      <c r="Q867" s="128"/>
      <c r="R867" s="128"/>
      <c r="S867" s="37"/>
    </row>
    <row r="868" spans="2:19">
      <c r="B868" s="6">
        <v>2012</v>
      </c>
      <c r="C868" s="131"/>
      <c r="D868" s="127"/>
      <c r="E868" s="127"/>
      <c r="F868" s="127"/>
      <c r="G868" s="127"/>
      <c r="H868" s="127"/>
      <c r="I868" s="128">
        <v>212531</v>
      </c>
      <c r="J868" s="128">
        <v>212531</v>
      </c>
      <c r="K868" s="128">
        <v>212531</v>
      </c>
      <c r="L868" s="128">
        <v>212531</v>
      </c>
      <c r="M868" s="128">
        <v>212531</v>
      </c>
      <c r="N868" s="128">
        <v>212531</v>
      </c>
      <c r="O868" s="128">
        <v>212531</v>
      </c>
      <c r="P868" s="128">
        <v>212531</v>
      </c>
      <c r="Q868" s="128">
        <v>212531</v>
      </c>
      <c r="R868" s="128">
        <v>212531</v>
      </c>
      <c r="S868" s="37"/>
    </row>
    <row r="869" spans="2:19">
      <c r="B869" s="6">
        <v>2011</v>
      </c>
      <c r="C869" s="131"/>
      <c r="D869" s="127"/>
      <c r="E869" s="127"/>
      <c r="F869" s="127"/>
      <c r="G869" s="127"/>
      <c r="H869" s="128">
        <v>238599.13</v>
      </c>
      <c r="I869" s="128">
        <v>237285</v>
      </c>
      <c r="J869" s="128">
        <v>237285</v>
      </c>
      <c r="K869" s="128">
        <v>237285</v>
      </c>
      <c r="L869" s="128">
        <v>237285</v>
      </c>
      <c r="M869" s="128">
        <v>237285</v>
      </c>
      <c r="N869" s="128">
        <v>237285</v>
      </c>
      <c r="O869" s="128">
        <v>237285</v>
      </c>
      <c r="P869" s="128">
        <v>237285</v>
      </c>
      <c r="Q869" s="128">
        <v>237285</v>
      </c>
      <c r="R869" s="128">
        <v>237285</v>
      </c>
      <c r="S869" s="37"/>
    </row>
    <row r="870" spans="2:19">
      <c r="B870" s="6">
        <v>2010</v>
      </c>
      <c r="C870" s="131"/>
      <c r="D870" s="127"/>
      <c r="E870" s="127"/>
      <c r="F870" s="127"/>
      <c r="G870" s="128">
        <v>465.5</v>
      </c>
      <c r="H870" s="128">
        <v>465.5</v>
      </c>
      <c r="I870" s="128"/>
      <c r="J870" s="128"/>
      <c r="K870" s="128"/>
      <c r="L870" s="128"/>
      <c r="M870" s="128"/>
      <c r="N870" s="128"/>
      <c r="O870" s="128"/>
      <c r="P870" s="128"/>
      <c r="Q870" s="128"/>
      <c r="R870" s="128"/>
      <c r="S870" s="37"/>
    </row>
    <row r="871" spans="2:19">
      <c r="B871" s="6">
        <v>2009</v>
      </c>
      <c r="C871" s="131"/>
      <c r="D871" s="127"/>
      <c r="E871" s="127"/>
      <c r="F871" s="128">
        <v>303.33</v>
      </c>
      <c r="G871" s="128">
        <v>303.33</v>
      </c>
      <c r="H871" s="128">
        <v>303.33</v>
      </c>
      <c r="I871" s="128">
        <v>303.33</v>
      </c>
      <c r="J871" s="128">
        <v>303.33</v>
      </c>
      <c r="K871" s="128">
        <v>303.33</v>
      </c>
      <c r="L871" s="128">
        <v>303.33</v>
      </c>
      <c r="M871" s="128">
        <v>303.33</v>
      </c>
      <c r="N871" s="128">
        <v>303.33</v>
      </c>
      <c r="O871" s="128">
        <v>303.33</v>
      </c>
      <c r="P871" s="128">
        <v>303.33</v>
      </c>
      <c r="Q871" s="128">
        <v>303.33</v>
      </c>
      <c r="R871" s="128">
        <v>303.33</v>
      </c>
      <c r="S871" s="37"/>
    </row>
    <row r="872" spans="2:19">
      <c r="B872" s="6">
        <v>2008</v>
      </c>
      <c r="C872" s="131"/>
      <c r="D872" s="127"/>
      <c r="E872" s="128">
        <v>108.09</v>
      </c>
      <c r="F872" s="128">
        <v>108.09</v>
      </c>
      <c r="G872" s="128">
        <v>108.09</v>
      </c>
      <c r="H872" s="128">
        <v>108.09</v>
      </c>
      <c r="I872" s="128">
        <v>108.09</v>
      </c>
      <c r="J872" s="128">
        <v>108.09</v>
      </c>
      <c r="K872" s="128">
        <v>108.09</v>
      </c>
      <c r="L872" s="128">
        <v>108.09</v>
      </c>
      <c r="M872" s="128">
        <v>108.09</v>
      </c>
      <c r="N872" s="128">
        <v>108.09</v>
      </c>
      <c r="O872" s="128">
        <v>108.09</v>
      </c>
      <c r="P872" s="128">
        <v>108.09</v>
      </c>
      <c r="Q872" s="128">
        <v>108.09</v>
      </c>
      <c r="R872" s="128">
        <v>108.09</v>
      </c>
      <c r="S872" s="37"/>
    </row>
    <row r="873" spans="2:19">
      <c r="B873" s="6">
        <v>2007</v>
      </c>
      <c r="C873" s="131"/>
      <c r="D873" s="128"/>
      <c r="E873" s="128"/>
      <c r="F873" s="128"/>
      <c r="G873" s="128"/>
      <c r="H873" s="128"/>
      <c r="I873" s="128"/>
      <c r="J873" s="128"/>
      <c r="K873" s="128"/>
      <c r="L873" s="128"/>
      <c r="M873" s="128"/>
      <c r="N873" s="128"/>
      <c r="O873" s="37"/>
      <c r="P873" s="37"/>
      <c r="Q873" s="37"/>
      <c r="R873" s="37"/>
      <c r="S873" s="37"/>
    </row>
    <row r="874" spans="2:19">
      <c r="B874" s="6">
        <v>2006</v>
      </c>
      <c r="C874" s="133"/>
      <c r="D874" s="128"/>
      <c r="E874" s="128"/>
      <c r="F874" s="128"/>
      <c r="G874" s="128"/>
      <c r="H874" s="128"/>
      <c r="I874" s="128"/>
      <c r="J874" s="128"/>
      <c r="K874" s="128"/>
      <c r="L874" s="128"/>
      <c r="M874" s="128"/>
      <c r="N874" s="128"/>
      <c r="O874" s="37"/>
      <c r="P874" s="37"/>
      <c r="Q874" s="37"/>
      <c r="R874" s="37"/>
      <c r="S874" s="37"/>
    </row>
    <row r="875" spans="2:19">
      <c r="B875" s="6">
        <v>2005</v>
      </c>
      <c r="C875" s="133"/>
      <c r="D875" s="128"/>
      <c r="E875" s="128"/>
      <c r="F875" s="128"/>
      <c r="G875" s="128"/>
      <c r="H875" s="128"/>
      <c r="I875" s="128"/>
      <c r="J875" s="128"/>
      <c r="K875" s="128"/>
      <c r="L875" s="128"/>
      <c r="M875" s="128"/>
      <c r="N875" s="128"/>
      <c r="O875" s="37"/>
      <c r="P875" s="37"/>
      <c r="Q875" s="37"/>
      <c r="R875" s="37"/>
      <c r="S875" s="37"/>
    </row>
    <row r="876" spans="2:19">
      <c r="B876" s="6">
        <v>2004</v>
      </c>
      <c r="C876" s="133"/>
      <c r="D876" s="128"/>
      <c r="E876" s="128"/>
      <c r="F876" s="128"/>
      <c r="G876" s="128"/>
      <c r="H876" s="128"/>
      <c r="I876" s="128"/>
      <c r="J876" s="128"/>
      <c r="K876" s="128"/>
      <c r="L876" s="128"/>
      <c r="M876" s="128"/>
      <c r="N876" s="128"/>
      <c r="O876" s="37"/>
      <c r="P876" s="37"/>
      <c r="Q876" s="37"/>
      <c r="R876" s="37"/>
      <c r="S876" s="37"/>
    </row>
    <row r="877" spans="2:19">
      <c r="B877" s="6">
        <v>2003</v>
      </c>
      <c r="C877" s="133"/>
      <c r="D877" s="128"/>
      <c r="E877" s="128"/>
      <c r="F877" s="128"/>
      <c r="G877" s="128"/>
      <c r="H877" s="128"/>
      <c r="I877" s="128"/>
      <c r="J877" s="128"/>
      <c r="K877" s="128"/>
      <c r="L877" s="128"/>
      <c r="M877" s="128"/>
      <c r="N877" s="128"/>
      <c r="O877" s="37"/>
      <c r="P877" s="37"/>
      <c r="Q877" s="37"/>
      <c r="R877" s="37"/>
      <c r="S877" s="37"/>
    </row>
    <row r="878" spans="2:19">
      <c r="B878" s="6">
        <v>2002</v>
      </c>
      <c r="C878" s="133"/>
      <c r="D878" s="128"/>
      <c r="E878" s="128"/>
      <c r="F878" s="128"/>
      <c r="G878" s="128"/>
      <c r="H878" s="128"/>
      <c r="I878" s="128"/>
      <c r="J878" s="128"/>
      <c r="K878" s="128"/>
      <c r="L878" s="128"/>
      <c r="M878" s="128"/>
      <c r="N878" s="128"/>
      <c r="O878" s="37"/>
      <c r="P878" s="37"/>
      <c r="Q878" s="37"/>
      <c r="R878" s="37"/>
      <c r="S878" s="37"/>
    </row>
    <row r="879" spans="2:19">
      <c r="B879" s="6">
        <v>2001</v>
      </c>
      <c r="C879" s="133"/>
      <c r="D879" s="128"/>
      <c r="E879" s="128"/>
      <c r="F879" s="128"/>
      <c r="G879" s="128"/>
      <c r="H879" s="128"/>
      <c r="I879" s="128"/>
      <c r="J879" s="128"/>
      <c r="K879" s="128"/>
      <c r="L879" s="128"/>
      <c r="M879" s="128"/>
      <c r="N879" s="128"/>
      <c r="O879" s="37"/>
      <c r="P879" s="37"/>
      <c r="Q879" s="37"/>
      <c r="R879" s="37"/>
      <c r="S879" s="37"/>
    </row>
    <row r="880" spans="2:19">
      <c r="B880" s="6">
        <v>2000</v>
      </c>
      <c r="C880" s="133"/>
      <c r="D880" s="128"/>
      <c r="E880" s="128"/>
      <c r="F880" s="128"/>
      <c r="G880" s="128"/>
      <c r="H880" s="128"/>
      <c r="I880" s="128"/>
      <c r="J880" s="128"/>
      <c r="K880" s="128"/>
      <c r="L880" s="128"/>
      <c r="M880" s="128"/>
      <c r="N880" s="128"/>
      <c r="O880" s="37"/>
      <c r="P880" s="37"/>
      <c r="Q880" s="37"/>
      <c r="R880" s="37"/>
      <c r="S880" s="37"/>
    </row>
    <row r="881" spans="2:19">
      <c r="B881" s="6">
        <v>1999</v>
      </c>
      <c r="C881" s="133"/>
      <c r="D881" s="128"/>
      <c r="E881" s="128"/>
      <c r="F881" s="128"/>
      <c r="G881" s="128"/>
      <c r="H881" s="128"/>
      <c r="I881" s="128"/>
      <c r="J881" s="128"/>
      <c r="K881" s="128"/>
      <c r="L881" s="128"/>
      <c r="M881" s="128"/>
      <c r="N881" s="128"/>
      <c r="O881" s="37"/>
      <c r="P881" s="37"/>
      <c r="Q881" s="37"/>
      <c r="R881" s="37"/>
      <c r="S881" s="37"/>
    </row>
    <row r="882" spans="2:19">
      <c r="B882" s="6">
        <v>1998</v>
      </c>
      <c r="C882" s="133"/>
      <c r="D882" s="128"/>
      <c r="E882" s="128"/>
      <c r="F882" s="128"/>
      <c r="G882" s="128"/>
      <c r="H882" s="128"/>
      <c r="I882" s="128"/>
      <c r="J882" s="128"/>
      <c r="K882" s="128"/>
      <c r="L882" s="128"/>
      <c r="M882" s="128"/>
      <c r="N882" s="128"/>
      <c r="O882" s="37"/>
      <c r="P882" s="37"/>
      <c r="Q882" s="37"/>
      <c r="R882" s="37"/>
      <c r="S882" s="37"/>
    </row>
    <row r="883" spans="2:19">
      <c r="B883" s="6">
        <v>1997</v>
      </c>
      <c r="C883" s="133"/>
      <c r="D883" s="128"/>
      <c r="E883" s="128"/>
      <c r="F883" s="128"/>
      <c r="G883" s="128"/>
      <c r="H883" s="128"/>
      <c r="I883" s="128"/>
      <c r="J883" s="128"/>
      <c r="K883" s="128"/>
      <c r="L883" s="128"/>
      <c r="M883" s="128"/>
      <c r="N883" s="128"/>
      <c r="O883" s="37"/>
      <c r="P883" s="37"/>
      <c r="Q883" s="37"/>
      <c r="R883" s="37"/>
      <c r="S883" s="37"/>
    </row>
    <row r="884" spans="2:19">
      <c r="B884" s="6">
        <v>1996</v>
      </c>
      <c r="C884" s="133"/>
      <c r="D884" s="128"/>
      <c r="E884" s="128"/>
      <c r="F884" s="128"/>
      <c r="G884" s="128"/>
      <c r="H884" s="128"/>
      <c r="I884" s="128"/>
      <c r="J884" s="128"/>
      <c r="K884" s="128"/>
      <c r="L884" s="128"/>
      <c r="M884" s="128"/>
      <c r="N884" s="128"/>
      <c r="O884" s="37"/>
      <c r="P884" s="37"/>
      <c r="Q884" s="37"/>
      <c r="R884" s="37"/>
      <c r="S884" s="37"/>
    </row>
    <row r="885" spans="2:19">
      <c r="B885" s="6">
        <v>1995</v>
      </c>
      <c r="C885" s="133"/>
      <c r="D885" s="128"/>
      <c r="E885" s="128"/>
      <c r="F885" s="128"/>
      <c r="G885" s="128"/>
      <c r="H885" s="128"/>
      <c r="I885" s="128"/>
      <c r="J885" s="128"/>
      <c r="K885" s="128"/>
      <c r="L885" s="128"/>
      <c r="M885" s="128"/>
      <c r="N885" s="128"/>
      <c r="O885" s="37"/>
      <c r="P885" s="37"/>
      <c r="Q885" s="37"/>
      <c r="R885" s="37"/>
      <c r="S885" s="37"/>
    </row>
    <row r="886" spans="2:19">
      <c r="B886" s="6">
        <v>1994</v>
      </c>
      <c r="C886" s="133"/>
      <c r="D886" s="128"/>
      <c r="E886" s="128"/>
      <c r="F886" s="128"/>
      <c r="G886" s="128"/>
      <c r="H886" s="128"/>
      <c r="I886" s="128"/>
      <c r="J886" s="128"/>
      <c r="K886" s="128"/>
      <c r="L886" s="128"/>
      <c r="M886" s="128"/>
      <c r="N886" s="128"/>
      <c r="O886" s="37"/>
      <c r="P886" s="37"/>
      <c r="Q886" s="37"/>
      <c r="R886" s="37"/>
      <c r="S886" s="37"/>
    </row>
    <row r="887" spans="2:19">
      <c r="B887" s="6">
        <v>1993</v>
      </c>
      <c r="C887" s="133"/>
      <c r="D887" s="128"/>
      <c r="E887" s="128"/>
      <c r="F887" s="128"/>
      <c r="G887" s="128"/>
      <c r="H887" s="128"/>
      <c r="I887" s="128"/>
      <c r="J887" s="128"/>
      <c r="K887" s="128"/>
      <c r="L887" s="128"/>
      <c r="M887" s="128"/>
      <c r="N887" s="128"/>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108.09</v>
      </c>
      <c r="F951" s="8">
        <f>SUM(F871:F950)</f>
        <v>411.41999999999996</v>
      </c>
      <c r="G951" s="8">
        <f>SUM(G870:G950)</f>
        <v>876.92</v>
      </c>
      <c r="H951" s="8">
        <f>SUM(H864:H950)</f>
        <v>239476.05</v>
      </c>
      <c r="I951" s="8">
        <f>SUM(I864:I950)</f>
        <v>450227.42000000004</v>
      </c>
      <c r="J951" s="8">
        <f t="shared" ref="J951" si="15">SUM(J864:J950)</f>
        <v>450227.42000000004</v>
      </c>
      <c r="K951" s="8">
        <f>SUM(K864:K950)</f>
        <v>460745.42000000004</v>
      </c>
      <c r="L951" s="8">
        <f t="shared" ref="L951" si="16">SUM(L864:L950)</f>
        <v>460745.42000000004</v>
      </c>
      <c r="M951" s="8">
        <f>SUM(M864:M950)</f>
        <v>460745.42000000004</v>
      </c>
      <c r="N951" s="11">
        <f>SUM(N859:N950)</f>
        <v>460745.42000000004</v>
      </c>
      <c r="O951" s="11">
        <f>SUM(O859:O950)</f>
        <v>460745.42000000004</v>
      </c>
      <c r="P951" s="11">
        <f>SUM(P859:P950)</f>
        <v>460745.42000000004</v>
      </c>
      <c r="Q951" s="11">
        <f>SUM(Q859:Q950)</f>
        <v>460745.42000000004</v>
      </c>
      <c r="R951" s="11">
        <f>SUM(R858:R950)</f>
        <v>460745.42000000004</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v>3772.2690000000002</v>
      </c>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130"/>
      <c r="D958" s="127"/>
      <c r="E958" s="127"/>
      <c r="F958" s="127"/>
      <c r="G958" s="127"/>
      <c r="H958" s="127"/>
      <c r="I958" s="127"/>
      <c r="J958" s="36"/>
      <c r="K958" s="36"/>
      <c r="L958" s="36"/>
      <c r="M958" s="36"/>
      <c r="N958" s="37"/>
      <c r="O958" s="37"/>
      <c r="P958" s="37"/>
      <c r="Q958" s="37"/>
      <c r="R958" s="37"/>
      <c r="S958" s="37"/>
    </row>
    <row r="959" spans="1:19">
      <c r="B959" s="6">
        <v>2016</v>
      </c>
      <c r="C959" s="131"/>
      <c r="D959" s="127"/>
      <c r="E959" s="127"/>
      <c r="F959" s="127"/>
      <c r="G959" s="127"/>
      <c r="H959" s="127"/>
      <c r="I959" s="127"/>
      <c r="J959" s="36"/>
      <c r="K959" s="36"/>
      <c r="L959" s="36"/>
      <c r="M959" s="37"/>
      <c r="N959" s="37"/>
      <c r="O959" s="37"/>
      <c r="P959" s="37"/>
      <c r="Q959" s="37"/>
      <c r="R959" s="37"/>
      <c r="S959" s="37"/>
    </row>
    <row r="960" spans="1:19">
      <c r="B960" s="6">
        <v>2015</v>
      </c>
      <c r="C960" s="131"/>
      <c r="D960" s="132"/>
      <c r="E960" s="127"/>
      <c r="F960" s="127"/>
      <c r="G960" s="127"/>
      <c r="H960" s="127"/>
      <c r="I960" s="127"/>
      <c r="J960" s="36"/>
      <c r="K960" s="36"/>
      <c r="L960" s="37"/>
      <c r="M960" s="37"/>
      <c r="N960" s="37"/>
      <c r="O960" s="37"/>
      <c r="P960" s="37"/>
      <c r="Q960" s="37"/>
      <c r="R960" s="37"/>
      <c r="S960" s="37"/>
    </row>
    <row r="961" spans="2:19">
      <c r="B961" s="6">
        <v>2014</v>
      </c>
      <c r="C961" s="131"/>
      <c r="D961" s="127"/>
      <c r="E961" s="127"/>
      <c r="F961" s="127"/>
      <c r="G961" s="127"/>
      <c r="H961" s="127"/>
      <c r="I961" s="127"/>
      <c r="J961" s="36"/>
      <c r="K961" s="37"/>
      <c r="L961" s="37"/>
      <c r="M961" s="37"/>
      <c r="N961" s="37"/>
      <c r="O961" s="37"/>
      <c r="P961" s="37"/>
      <c r="Q961" s="37"/>
      <c r="R961" s="37"/>
      <c r="S961" s="37"/>
    </row>
    <row r="962" spans="2:19">
      <c r="B962" s="6">
        <v>2013</v>
      </c>
      <c r="C962" s="131"/>
      <c r="D962" s="127"/>
      <c r="E962" s="127"/>
      <c r="F962" s="127"/>
      <c r="G962" s="127"/>
      <c r="H962" s="127"/>
      <c r="I962" s="127"/>
      <c r="J962" s="37"/>
      <c r="K962" s="37"/>
      <c r="L962" s="37"/>
      <c r="M962" s="37"/>
      <c r="N962" s="37"/>
      <c r="O962" s="37"/>
      <c r="P962" s="37"/>
      <c r="Q962" s="37"/>
      <c r="R962" s="37"/>
      <c r="S962" s="37"/>
    </row>
    <row r="963" spans="2:19">
      <c r="B963" s="6">
        <v>2012</v>
      </c>
      <c r="C963" s="131"/>
      <c r="D963" s="127"/>
      <c r="E963" s="127"/>
      <c r="F963" s="127"/>
      <c r="G963" s="127"/>
      <c r="H963" s="127"/>
      <c r="I963" s="128"/>
      <c r="J963" s="37"/>
      <c r="K963" s="37"/>
      <c r="L963" s="37"/>
      <c r="M963" s="37"/>
      <c r="N963" s="37"/>
      <c r="O963" s="37"/>
      <c r="P963" s="37"/>
      <c r="Q963" s="37"/>
      <c r="R963" s="37"/>
      <c r="S963" s="37"/>
    </row>
    <row r="964" spans="2:19">
      <c r="B964" s="6">
        <v>2011</v>
      </c>
      <c r="C964" s="131"/>
      <c r="D964" s="127"/>
      <c r="E964" s="127"/>
      <c r="F964" s="127"/>
      <c r="G964" s="127"/>
      <c r="H964" s="128"/>
      <c r="I964" s="128"/>
      <c r="J964" s="37"/>
      <c r="K964" s="37"/>
      <c r="L964" s="37"/>
      <c r="M964" s="37"/>
      <c r="N964" s="37"/>
      <c r="O964" s="37"/>
      <c r="P964" s="37"/>
      <c r="Q964" s="37"/>
      <c r="R964" s="37"/>
      <c r="S964" s="37"/>
    </row>
    <row r="965" spans="2:19">
      <c r="B965" s="6">
        <v>2010</v>
      </c>
      <c r="C965" s="131"/>
      <c r="D965" s="127"/>
      <c r="E965" s="127"/>
      <c r="F965" s="127"/>
      <c r="G965" s="128"/>
      <c r="H965" s="128"/>
      <c r="I965" s="128"/>
      <c r="J965" s="37"/>
      <c r="K965" s="37"/>
      <c r="L965" s="37"/>
      <c r="M965" s="37"/>
      <c r="N965" s="37"/>
      <c r="O965" s="37"/>
      <c r="P965" s="37"/>
      <c r="Q965" s="37"/>
      <c r="R965" s="37"/>
      <c r="S965" s="37"/>
    </row>
    <row r="966" spans="2:19">
      <c r="B966" s="6">
        <v>2009</v>
      </c>
      <c r="C966" s="131"/>
      <c r="D966" s="127"/>
      <c r="E966" s="127"/>
      <c r="F966" s="128"/>
      <c r="G966" s="128"/>
      <c r="H966" s="128"/>
      <c r="I966" s="128"/>
      <c r="J966" s="37"/>
      <c r="K966" s="37"/>
      <c r="L966" s="37"/>
      <c r="M966" s="37"/>
      <c r="N966" s="37"/>
      <c r="O966" s="37"/>
      <c r="P966" s="37"/>
      <c r="Q966" s="37"/>
      <c r="R966" s="37"/>
      <c r="S966" s="37"/>
    </row>
    <row r="967" spans="2:19">
      <c r="B967" s="6">
        <v>2008</v>
      </c>
      <c r="C967" s="131"/>
      <c r="D967" s="127"/>
      <c r="E967" s="128"/>
      <c r="F967" s="128"/>
      <c r="G967" s="128"/>
      <c r="H967" s="128"/>
      <c r="I967" s="128"/>
      <c r="J967" s="37"/>
      <c r="K967" s="37"/>
      <c r="L967" s="37"/>
      <c r="M967" s="37"/>
      <c r="N967" s="37"/>
      <c r="O967" s="37"/>
      <c r="P967" s="37"/>
      <c r="Q967" s="37"/>
      <c r="R967" s="37"/>
      <c r="S967" s="37"/>
    </row>
    <row r="968" spans="2:19">
      <c r="B968" s="6">
        <v>2007</v>
      </c>
      <c r="C968" s="131"/>
      <c r="D968" s="128"/>
      <c r="E968" s="128"/>
      <c r="F968" s="128"/>
      <c r="G968" s="128"/>
      <c r="H968" s="128"/>
      <c r="I968" s="128"/>
      <c r="J968" s="37"/>
      <c r="K968" s="37"/>
      <c r="L968" s="37"/>
      <c r="M968" s="37"/>
      <c r="N968" s="37"/>
      <c r="O968" s="37"/>
      <c r="P968" s="37"/>
      <c r="Q968" s="37"/>
      <c r="R968" s="37"/>
      <c r="S968" s="37"/>
    </row>
    <row r="969" spans="2:19">
      <c r="B969" s="6">
        <v>2006</v>
      </c>
      <c r="C969" s="133"/>
      <c r="D969" s="128"/>
      <c r="E969" s="128"/>
      <c r="F969" s="128"/>
      <c r="G969" s="128"/>
      <c r="H969" s="128"/>
      <c r="I969" s="128"/>
      <c r="J969" s="37"/>
      <c r="K969" s="37"/>
      <c r="L969" s="37"/>
      <c r="M969" s="37"/>
      <c r="N969" s="37"/>
      <c r="O969" s="37"/>
      <c r="P969" s="37"/>
      <c r="Q969" s="37"/>
      <c r="R969" s="37"/>
      <c r="S969" s="37"/>
    </row>
    <row r="970" spans="2:19">
      <c r="B970" s="6">
        <v>2005</v>
      </c>
      <c r="C970" s="133"/>
      <c r="D970" s="128"/>
      <c r="E970" s="128"/>
      <c r="F970" s="128"/>
      <c r="G970" s="128"/>
      <c r="H970" s="128"/>
      <c r="I970" s="128"/>
      <c r="J970" s="37"/>
      <c r="K970" s="37"/>
      <c r="L970" s="37"/>
      <c r="M970" s="37"/>
      <c r="N970" s="37"/>
      <c r="O970" s="37"/>
      <c r="P970" s="37"/>
      <c r="Q970" s="37"/>
      <c r="R970" s="37"/>
      <c r="S970" s="37"/>
    </row>
    <row r="971" spans="2:19">
      <c r="B971" s="6">
        <v>2004</v>
      </c>
      <c r="C971" s="133"/>
      <c r="D971" s="128"/>
      <c r="E971" s="128"/>
      <c r="F971" s="128"/>
      <c r="G971" s="128"/>
      <c r="H971" s="128"/>
      <c r="I971" s="128"/>
      <c r="J971" s="37"/>
      <c r="K971" s="37"/>
      <c r="L971" s="37"/>
      <c r="M971" s="37"/>
      <c r="N971" s="37"/>
      <c r="O971" s="37"/>
      <c r="P971" s="37"/>
      <c r="Q971" s="37"/>
      <c r="R971" s="37"/>
      <c r="S971" s="37"/>
    </row>
    <row r="972" spans="2:19">
      <c r="B972" s="6">
        <v>2003</v>
      </c>
      <c r="C972" s="133"/>
      <c r="D972" s="128"/>
      <c r="E972" s="128"/>
      <c r="F972" s="128"/>
      <c r="G972" s="128"/>
      <c r="H972" s="128"/>
      <c r="I972" s="128"/>
      <c r="J972" s="37"/>
      <c r="K972" s="37"/>
      <c r="L972" s="37"/>
      <c r="M972" s="37"/>
      <c r="N972" s="37"/>
      <c r="O972" s="37"/>
      <c r="P972" s="37"/>
      <c r="Q972" s="37"/>
      <c r="R972" s="37"/>
      <c r="S972" s="37"/>
    </row>
    <row r="973" spans="2:19">
      <c r="B973" s="6">
        <v>2002</v>
      </c>
      <c r="C973" s="133"/>
      <c r="D973" s="128"/>
      <c r="E973" s="128"/>
      <c r="F973" s="128"/>
      <c r="G973" s="128"/>
      <c r="H973" s="128"/>
      <c r="I973" s="128"/>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3772.2690000000002</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146891.5</v>
      </c>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130"/>
      <c r="D1148" s="127"/>
      <c r="E1148" s="127"/>
      <c r="F1148" s="127"/>
      <c r="G1148" s="127"/>
      <c r="H1148" s="127"/>
      <c r="I1148" s="127"/>
      <c r="J1148" s="127"/>
      <c r="K1148" s="127"/>
      <c r="L1148" s="127"/>
      <c r="M1148" s="127"/>
      <c r="N1148" s="128"/>
      <c r="O1148" s="37"/>
      <c r="P1148" s="37"/>
      <c r="Q1148" s="37"/>
      <c r="R1148" s="37"/>
      <c r="S1148" s="37"/>
    </row>
    <row r="1149" spans="1:19">
      <c r="B1149" s="6">
        <v>2016</v>
      </c>
      <c r="C1149" s="131"/>
      <c r="D1149" s="127"/>
      <c r="E1149" s="127"/>
      <c r="F1149" s="127"/>
      <c r="G1149" s="127"/>
      <c r="H1149" s="127"/>
      <c r="I1149" s="127"/>
      <c r="J1149" s="127"/>
      <c r="K1149" s="127"/>
      <c r="L1149" s="127"/>
      <c r="M1149" s="128"/>
      <c r="N1149" s="128"/>
      <c r="O1149" s="37"/>
      <c r="P1149" s="37"/>
      <c r="Q1149" s="37"/>
      <c r="R1149" s="37"/>
      <c r="S1149" s="37"/>
    </row>
    <row r="1150" spans="1:19">
      <c r="B1150" s="6">
        <v>2015</v>
      </c>
      <c r="C1150" s="131"/>
      <c r="D1150" s="132"/>
      <c r="E1150" s="127"/>
      <c r="F1150" s="127"/>
      <c r="G1150" s="127"/>
      <c r="H1150" s="127"/>
      <c r="I1150" s="127"/>
      <c r="J1150" s="127"/>
      <c r="K1150" s="127"/>
      <c r="L1150" s="128"/>
      <c r="M1150" s="128"/>
      <c r="N1150" s="128"/>
      <c r="O1150" s="37"/>
      <c r="P1150" s="37"/>
      <c r="Q1150" s="37"/>
      <c r="R1150" s="37"/>
      <c r="S1150" s="37"/>
    </row>
    <row r="1151" spans="1:19">
      <c r="B1151" s="6">
        <v>2014</v>
      </c>
      <c r="C1151" s="131"/>
      <c r="D1151" s="127"/>
      <c r="E1151" s="127"/>
      <c r="F1151" s="127"/>
      <c r="G1151" s="127"/>
      <c r="H1151" s="127"/>
      <c r="I1151" s="127"/>
      <c r="J1151" s="127"/>
      <c r="K1151" s="128"/>
      <c r="L1151" s="128"/>
      <c r="M1151" s="128"/>
      <c r="N1151" s="128"/>
      <c r="O1151" s="37"/>
      <c r="P1151" s="37"/>
      <c r="Q1151" s="37"/>
      <c r="R1151" s="37"/>
      <c r="S1151" s="37"/>
    </row>
    <row r="1152" spans="1:19">
      <c r="B1152" s="6">
        <v>2013</v>
      </c>
      <c r="C1152" s="131"/>
      <c r="D1152" s="127"/>
      <c r="E1152" s="127"/>
      <c r="F1152" s="127"/>
      <c r="G1152" s="127"/>
      <c r="H1152" s="127"/>
      <c r="I1152" s="127"/>
      <c r="J1152" s="128"/>
      <c r="K1152" s="128"/>
      <c r="L1152" s="128"/>
      <c r="M1152" s="128"/>
      <c r="N1152" s="128"/>
      <c r="O1152" s="37"/>
      <c r="P1152" s="37"/>
      <c r="Q1152" s="37"/>
      <c r="R1152" s="37"/>
      <c r="S1152" s="37"/>
    </row>
    <row r="1153" spans="2:19">
      <c r="B1153" s="6">
        <v>2012</v>
      </c>
      <c r="C1153" s="131"/>
      <c r="D1153" s="127"/>
      <c r="E1153" s="127"/>
      <c r="F1153" s="127"/>
      <c r="G1153" s="127"/>
      <c r="H1153" s="127"/>
      <c r="I1153" s="128"/>
      <c r="J1153" s="128"/>
      <c r="K1153" s="128"/>
      <c r="L1153" s="128"/>
      <c r="M1153" s="128"/>
      <c r="N1153" s="128"/>
      <c r="O1153" s="37"/>
      <c r="P1153" s="37"/>
      <c r="Q1153" s="37"/>
      <c r="R1153" s="37"/>
      <c r="S1153" s="37"/>
    </row>
    <row r="1154" spans="2:19">
      <c r="B1154" s="6">
        <v>2011</v>
      </c>
      <c r="C1154" s="131"/>
      <c r="D1154" s="127"/>
      <c r="E1154" s="127"/>
      <c r="F1154" s="127"/>
      <c r="G1154" s="127"/>
      <c r="H1154" s="128"/>
      <c r="I1154" s="128"/>
      <c r="J1154" s="128"/>
      <c r="K1154" s="128"/>
      <c r="L1154" s="128"/>
      <c r="M1154" s="128"/>
      <c r="N1154" s="128"/>
      <c r="O1154" s="37"/>
      <c r="P1154" s="37"/>
      <c r="Q1154" s="37"/>
      <c r="R1154" s="37"/>
      <c r="S1154" s="37"/>
    </row>
    <row r="1155" spans="2:19">
      <c r="B1155" s="6">
        <v>2010</v>
      </c>
      <c r="C1155" s="131"/>
      <c r="D1155" s="127"/>
      <c r="E1155" s="127"/>
      <c r="F1155" s="127"/>
      <c r="G1155" s="128"/>
      <c r="H1155" s="128"/>
      <c r="I1155" s="128"/>
      <c r="J1155" s="128"/>
      <c r="K1155" s="128"/>
      <c r="L1155" s="128"/>
      <c r="M1155" s="128"/>
      <c r="N1155" s="128"/>
      <c r="O1155" s="37"/>
      <c r="P1155" s="37"/>
      <c r="Q1155" s="37"/>
      <c r="R1155" s="37"/>
      <c r="S1155" s="37"/>
    </row>
    <row r="1156" spans="2:19">
      <c r="B1156" s="6">
        <v>2009</v>
      </c>
      <c r="C1156" s="131"/>
      <c r="D1156" s="127"/>
      <c r="E1156" s="127"/>
      <c r="F1156" s="128"/>
      <c r="G1156" s="128"/>
      <c r="H1156" s="128"/>
      <c r="I1156" s="128"/>
      <c r="J1156" s="128"/>
      <c r="K1156" s="128"/>
      <c r="L1156" s="128"/>
      <c r="M1156" s="128"/>
      <c r="N1156" s="128"/>
      <c r="O1156" s="37"/>
      <c r="P1156" s="37"/>
      <c r="Q1156" s="37"/>
      <c r="R1156" s="37"/>
      <c r="S1156" s="37"/>
    </row>
    <row r="1157" spans="2:19">
      <c r="B1157" s="6">
        <v>2008</v>
      </c>
      <c r="C1157" s="131"/>
      <c r="D1157" s="127"/>
      <c r="E1157" s="128"/>
      <c r="F1157" s="128"/>
      <c r="G1157" s="128"/>
      <c r="H1157" s="128"/>
      <c r="I1157" s="128"/>
      <c r="J1157" s="128"/>
      <c r="K1157" s="128"/>
      <c r="L1157" s="128"/>
      <c r="M1157" s="128"/>
      <c r="N1157" s="128"/>
      <c r="O1157" s="37"/>
      <c r="P1157" s="37"/>
      <c r="Q1157" s="37"/>
      <c r="R1157" s="37"/>
      <c r="S1157" s="37"/>
    </row>
    <row r="1158" spans="2:19">
      <c r="B1158" s="6">
        <v>2007</v>
      </c>
      <c r="C1158" s="131"/>
      <c r="D1158" s="128"/>
      <c r="E1158" s="128"/>
      <c r="F1158" s="128"/>
      <c r="G1158" s="128"/>
      <c r="H1158" s="128"/>
      <c r="I1158" s="128"/>
      <c r="J1158" s="128"/>
      <c r="K1158" s="128"/>
      <c r="L1158" s="128"/>
      <c r="M1158" s="128"/>
      <c r="N1158" s="128"/>
      <c r="O1158" s="37"/>
      <c r="P1158" s="37"/>
      <c r="Q1158" s="37"/>
      <c r="R1158" s="37"/>
      <c r="S1158" s="37"/>
    </row>
    <row r="1159" spans="2:19">
      <c r="B1159" s="6">
        <v>2006</v>
      </c>
      <c r="C1159" s="128">
        <v>130.65</v>
      </c>
      <c r="D1159" s="128">
        <v>130.65</v>
      </c>
      <c r="E1159" s="128">
        <v>130.65</v>
      </c>
      <c r="F1159" s="128">
        <v>130.65</v>
      </c>
      <c r="G1159" s="128">
        <v>130.65</v>
      </c>
      <c r="H1159" s="128">
        <v>130.65</v>
      </c>
      <c r="I1159" s="128">
        <v>130.65</v>
      </c>
      <c r="J1159" s="128">
        <v>130.65</v>
      </c>
      <c r="K1159" s="128">
        <v>130.65</v>
      </c>
      <c r="L1159" s="128">
        <v>130.65</v>
      </c>
      <c r="M1159" s="128">
        <v>130.65</v>
      </c>
      <c r="N1159" s="128">
        <v>130.65</v>
      </c>
      <c r="O1159" s="128">
        <v>130.65</v>
      </c>
      <c r="P1159" s="128">
        <v>130.65</v>
      </c>
      <c r="Q1159" s="128">
        <v>130.65</v>
      </c>
      <c r="R1159" s="128">
        <v>130.65</v>
      </c>
      <c r="S1159" s="128">
        <v>130.65</v>
      </c>
    </row>
    <row r="1160" spans="2:19">
      <c r="B1160" s="6">
        <v>2005</v>
      </c>
      <c r="C1160" s="128">
        <v>301.38</v>
      </c>
      <c r="D1160" s="128">
        <v>301.38</v>
      </c>
      <c r="E1160" s="128">
        <v>301.38</v>
      </c>
      <c r="F1160" s="128">
        <v>301.38</v>
      </c>
      <c r="G1160" s="128">
        <v>301.38</v>
      </c>
      <c r="H1160" s="128">
        <v>301.38</v>
      </c>
      <c r="I1160" s="128">
        <v>301.38</v>
      </c>
      <c r="J1160" s="128">
        <v>301.38</v>
      </c>
      <c r="K1160" s="128">
        <v>301.38</v>
      </c>
      <c r="L1160" s="128">
        <v>301.38</v>
      </c>
      <c r="M1160" s="128">
        <v>301.38</v>
      </c>
      <c r="N1160" s="128">
        <v>301.38</v>
      </c>
      <c r="O1160" s="128">
        <v>301.38</v>
      </c>
      <c r="P1160" s="128">
        <v>301.38</v>
      </c>
      <c r="Q1160" s="128">
        <v>301.38</v>
      </c>
      <c r="R1160" s="128">
        <v>301.38</v>
      </c>
      <c r="S1160" s="128">
        <v>301.38</v>
      </c>
    </row>
    <row r="1161" spans="2:19">
      <c r="B1161" s="6">
        <v>2004</v>
      </c>
      <c r="C1161" s="128">
        <v>339.73</v>
      </c>
      <c r="D1161" s="128">
        <v>339.73</v>
      </c>
      <c r="E1161" s="128">
        <v>339.73</v>
      </c>
      <c r="F1161" s="128">
        <v>339.73</v>
      </c>
      <c r="G1161" s="128">
        <v>339.73</v>
      </c>
      <c r="H1161" s="128">
        <v>339.73</v>
      </c>
      <c r="I1161" s="128">
        <v>339.73</v>
      </c>
      <c r="J1161" s="128">
        <v>339.73</v>
      </c>
      <c r="K1161" s="128">
        <v>339.73</v>
      </c>
      <c r="L1161" s="128">
        <v>339.73</v>
      </c>
      <c r="M1161" s="128">
        <v>339.73</v>
      </c>
      <c r="N1161" s="128">
        <v>339.73</v>
      </c>
      <c r="O1161" s="128">
        <v>339.73</v>
      </c>
      <c r="P1161" s="128">
        <v>339.73</v>
      </c>
      <c r="Q1161" s="128">
        <v>339.73</v>
      </c>
      <c r="R1161" s="128">
        <v>339.73</v>
      </c>
      <c r="S1161" s="128">
        <v>339.73</v>
      </c>
    </row>
    <row r="1162" spans="2:19">
      <c r="B1162" s="6">
        <v>2003</v>
      </c>
      <c r="C1162" s="128">
        <v>226.86</v>
      </c>
      <c r="D1162" s="128">
        <v>226.86</v>
      </c>
      <c r="E1162" s="128">
        <v>226.86</v>
      </c>
      <c r="F1162" s="128">
        <v>226.86</v>
      </c>
      <c r="G1162" s="128">
        <v>226.86</v>
      </c>
      <c r="H1162" s="128">
        <v>226.86</v>
      </c>
      <c r="I1162" s="128">
        <v>226.86</v>
      </c>
      <c r="J1162" s="128">
        <v>226.86</v>
      </c>
      <c r="K1162" s="128">
        <v>226.86</v>
      </c>
      <c r="L1162" s="128">
        <v>226.86</v>
      </c>
      <c r="M1162" s="128">
        <v>226.86</v>
      </c>
      <c r="N1162" s="128">
        <v>226.86</v>
      </c>
      <c r="O1162" s="128">
        <v>226.86</v>
      </c>
      <c r="P1162" s="128">
        <v>226.86</v>
      </c>
      <c r="Q1162" s="128">
        <v>226.86</v>
      </c>
      <c r="R1162" s="128">
        <v>226.86</v>
      </c>
      <c r="S1162" s="128">
        <v>226.86</v>
      </c>
    </row>
    <row r="1163" spans="2:19">
      <c r="B1163" s="6">
        <v>2002</v>
      </c>
      <c r="C1163" s="133"/>
      <c r="D1163" s="128"/>
      <c r="E1163" s="128"/>
      <c r="F1163" s="128"/>
      <c r="G1163" s="128"/>
      <c r="H1163" s="128"/>
      <c r="I1163" s="128"/>
      <c r="J1163" s="128"/>
      <c r="K1163" s="128"/>
      <c r="L1163" s="128"/>
      <c r="M1163" s="128"/>
      <c r="N1163" s="128"/>
      <c r="O1163" s="128"/>
      <c r="P1163" s="128"/>
      <c r="Q1163" s="128"/>
      <c r="R1163" s="128"/>
      <c r="S1163" s="128"/>
    </row>
    <row r="1164" spans="2:19">
      <c r="B1164" s="6">
        <v>2001</v>
      </c>
      <c r="C1164" s="133"/>
      <c r="D1164" s="128"/>
      <c r="E1164" s="128"/>
      <c r="F1164" s="128"/>
      <c r="G1164" s="128"/>
      <c r="H1164" s="128"/>
      <c r="I1164" s="128"/>
      <c r="J1164" s="128"/>
      <c r="K1164" s="128"/>
      <c r="L1164" s="128"/>
      <c r="M1164" s="128"/>
      <c r="N1164" s="128"/>
      <c r="O1164" s="128"/>
      <c r="P1164" s="128"/>
      <c r="Q1164" s="128"/>
      <c r="R1164" s="128"/>
      <c r="S1164" s="128"/>
    </row>
    <row r="1165" spans="2:19">
      <c r="B1165" s="6">
        <v>2000</v>
      </c>
      <c r="C1165" s="133"/>
      <c r="D1165" s="128"/>
      <c r="E1165" s="128"/>
      <c r="F1165" s="128"/>
      <c r="G1165" s="128"/>
      <c r="H1165" s="128"/>
      <c r="I1165" s="128"/>
      <c r="J1165" s="128"/>
      <c r="K1165" s="128"/>
      <c r="L1165" s="128"/>
      <c r="M1165" s="128"/>
      <c r="N1165" s="128"/>
      <c r="O1165" s="128"/>
      <c r="P1165" s="128"/>
      <c r="Q1165" s="128"/>
      <c r="R1165" s="128"/>
      <c r="S1165" s="128"/>
    </row>
    <row r="1166" spans="2:19">
      <c r="B1166" s="6">
        <v>1999</v>
      </c>
      <c r="C1166" s="128">
        <v>40.020000000000003</v>
      </c>
      <c r="D1166" s="128">
        <v>40.020000000000003</v>
      </c>
      <c r="E1166" s="128">
        <v>40.020000000000003</v>
      </c>
      <c r="F1166" s="128">
        <v>40.020000000000003</v>
      </c>
      <c r="G1166" s="128">
        <v>40.020000000000003</v>
      </c>
      <c r="H1166" s="128">
        <v>40.020000000000003</v>
      </c>
      <c r="I1166" s="128">
        <v>40.020000000000003</v>
      </c>
      <c r="J1166" s="128">
        <v>40.020000000000003</v>
      </c>
      <c r="K1166" s="128">
        <v>40.020000000000003</v>
      </c>
      <c r="L1166" s="128">
        <v>40.020000000000003</v>
      </c>
      <c r="M1166" s="128">
        <v>40.020000000000003</v>
      </c>
      <c r="N1166" s="128">
        <v>40.020000000000003</v>
      </c>
      <c r="O1166" s="128">
        <v>40.020000000000003</v>
      </c>
      <c r="P1166" s="128">
        <v>40.020000000000003</v>
      </c>
      <c r="Q1166" s="128">
        <v>40.020000000000003</v>
      </c>
      <c r="R1166" s="128">
        <v>40.020000000000003</v>
      </c>
      <c r="S1166" s="128">
        <v>40.020000000000003</v>
      </c>
    </row>
    <row r="1167" spans="2:19">
      <c r="B1167" s="6">
        <v>1998</v>
      </c>
      <c r="C1167" s="128">
        <v>41.63</v>
      </c>
      <c r="D1167" s="128">
        <v>41.63</v>
      </c>
      <c r="E1167" s="128">
        <v>41.63</v>
      </c>
      <c r="F1167" s="128">
        <v>41.63</v>
      </c>
      <c r="G1167" s="128">
        <v>41.63</v>
      </c>
      <c r="H1167" s="128">
        <v>41.63</v>
      </c>
      <c r="I1167" s="128">
        <v>41.63</v>
      </c>
      <c r="J1167" s="128">
        <v>41.63</v>
      </c>
      <c r="K1167" s="128">
        <v>41.63</v>
      </c>
      <c r="L1167" s="128">
        <v>41.63</v>
      </c>
      <c r="M1167" s="128">
        <v>41.63</v>
      </c>
      <c r="N1167" s="128">
        <v>41.63</v>
      </c>
      <c r="O1167" s="128">
        <v>41.63</v>
      </c>
      <c r="P1167" s="128">
        <v>41.63</v>
      </c>
      <c r="Q1167" s="128">
        <v>41.63</v>
      </c>
      <c r="R1167" s="128">
        <v>41.63</v>
      </c>
      <c r="S1167" s="128">
        <v>41.63</v>
      </c>
    </row>
    <row r="1168" spans="2:19">
      <c r="B1168" s="6">
        <v>1997</v>
      </c>
      <c r="C1168" s="128">
        <v>102.36</v>
      </c>
      <c r="D1168" s="128">
        <v>102.36</v>
      </c>
      <c r="E1168" s="128">
        <v>102.36</v>
      </c>
      <c r="F1168" s="128">
        <v>102.36</v>
      </c>
      <c r="G1168" s="128">
        <v>102.36</v>
      </c>
      <c r="H1168" s="128">
        <v>102.36</v>
      </c>
      <c r="I1168" s="128">
        <v>102.36</v>
      </c>
      <c r="J1168" s="128">
        <v>102.36</v>
      </c>
      <c r="K1168" s="128">
        <v>102.36</v>
      </c>
      <c r="L1168" s="128">
        <v>102.36</v>
      </c>
      <c r="M1168" s="128">
        <v>102.36</v>
      </c>
      <c r="N1168" s="128">
        <v>102.36</v>
      </c>
      <c r="O1168" s="128">
        <v>102.36</v>
      </c>
      <c r="P1168" s="128">
        <v>102.36</v>
      </c>
      <c r="Q1168" s="128">
        <v>102.36</v>
      </c>
      <c r="R1168" s="128">
        <v>102.36</v>
      </c>
      <c r="S1168" s="128">
        <v>102.36</v>
      </c>
    </row>
    <row r="1169" spans="2:19">
      <c r="B1169" s="6">
        <v>1996</v>
      </c>
      <c r="C1169" s="128">
        <v>17.510000000000002</v>
      </c>
      <c r="D1169" s="128">
        <v>17.510000000000002</v>
      </c>
      <c r="E1169" s="128">
        <v>17.510000000000002</v>
      </c>
      <c r="F1169" s="128">
        <v>17.510000000000002</v>
      </c>
      <c r="G1169" s="128">
        <v>17.510000000000002</v>
      </c>
      <c r="H1169" s="128">
        <v>17.510000000000002</v>
      </c>
      <c r="I1169" s="128">
        <v>17.510000000000002</v>
      </c>
      <c r="J1169" s="128">
        <v>17.510000000000002</v>
      </c>
      <c r="K1169" s="128">
        <v>17.510000000000002</v>
      </c>
      <c r="L1169" s="128">
        <v>17.510000000000002</v>
      </c>
      <c r="M1169" s="128">
        <v>17.510000000000002</v>
      </c>
      <c r="N1169" s="128">
        <v>17.510000000000002</v>
      </c>
      <c r="O1169" s="128">
        <v>17.510000000000002</v>
      </c>
      <c r="P1169" s="128">
        <v>17.510000000000002</v>
      </c>
      <c r="Q1169" s="128">
        <v>17.510000000000002</v>
      </c>
      <c r="R1169" s="128">
        <v>17.510000000000002</v>
      </c>
      <c r="S1169" s="128">
        <v>17.510000000000002</v>
      </c>
    </row>
    <row r="1170" spans="2:19">
      <c r="B1170" s="6">
        <v>1995</v>
      </c>
      <c r="C1170" s="133"/>
      <c r="D1170" s="128"/>
      <c r="E1170" s="128"/>
      <c r="F1170" s="128"/>
      <c r="G1170" s="128"/>
      <c r="H1170" s="128"/>
      <c r="I1170" s="128"/>
      <c r="J1170" s="128"/>
      <c r="K1170" s="128"/>
      <c r="L1170" s="128"/>
      <c r="M1170" s="128"/>
      <c r="N1170" s="128"/>
      <c r="O1170" s="128"/>
      <c r="P1170" s="128"/>
      <c r="Q1170" s="128"/>
      <c r="R1170" s="128"/>
      <c r="S1170" s="128"/>
    </row>
    <row r="1171" spans="2:19">
      <c r="B1171" s="6">
        <v>1994</v>
      </c>
      <c r="C1171" s="133"/>
      <c r="D1171" s="128"/>
      <c r="E1171" s="128"/>
      <c r="F1171" s="128"/>
      <c r="G1171" s="128"/>
      <c r="H1171" s="128"/>
      <c r="I1171" s="128"/>
      <c r="J1171" s="128"/>
      <c r="K1171" s="128"/>
      <c r="L1171" s="128"/>
      <c r="M1171" s="128"/>
      <c r="N1171" s="128"/>
      <c r="O1171" s="128"/>
      <c r="P1171" s="128"/>
      <c r="Q1171" s="128"/>
      <c r="R1171" s="128"/>
      <c r="S1171" s="128"/>
    </row>
    <row r="1172" spans="2:19">
      <c r="B1172" s="6">
        <v>1993</v>
      </c>
      <c r="C1172" s="133"/>
      <c r="D1172" s="128"/>
      <c r="E1172" s="128"/>
      <c r="F1172" s="128"/>
      <c r="G1172" s="128"/>
      <c r="H1172" s="128"/>
      <c r="I1172" s="128"/>
      <c r="J1172" s="128"/>
      <c r="K1172" s="128"/>
      <c r="L1172" s="128"/>
      <c r="M1172" s="128"/>
      <c r="N1172" s="128"/>
      <c r="O1172" s="128"/>
      <c r="P1172" s="128"/>
      <c r="Q1172" s="128"/>
      <c r="R1172" s="128"/>
      <c r="S1172" s="128"/>
    </row>
    <row r="1173" spans="2:19">
      <c r="B1173" s="6">
        <v>1992</v>
      </c>
      <c r="C1173" s="133"/>
      <c r="D1173" s="128"/>
      <c r="E1173" s="128"/>
      <c r="F1173" s="128"/>
      <c r="G1173" s="128"/>
      <c r="H1173" s="128"/>
      <c r="I1173" s="128"/>
      <c r="J1173" s="128"/>
      <c r="K1173" s="128"/>
      <c r="L1173" s="128"/>
      <c r="M1173" s="128"/>
      <c r="N1173" s="128"/>
      <c r="O1173" s="128"/>
      <c r="P1173" s="128"/>
      <c r="Q1173" s="128"/>
      <c r="R1173" s="128"/>
      <c r="S1173" s="128"/>
    </row>
    <row r="1174" spans="2:19">
      <c r="B1174" s="6">
        <v>1991</v>
      </c>
      <c r="C1174" s="133"/>
      <c r="D1174" s="128"/>
      <c r="E1174" s="128"/>
      <c r="F1174" s="128"/>
      <c r="G1174" s="128"/>
      <c r="H1174" s="128"/>
      <c r="I1174" s="128"/>
      <c r="J1174" s="128"/>
      <c r="K1174" s="128"/>
      <c r="L1174" s="128"/>
      <c r="M1174" s="128"/>
      <c r="N1174" s="128"/>
      <c r="O1174" s="128"/>
      <c r="P1174" s="128"/>
      <c r="Q1174" s="128"/>
      <c r="R1174" s="128"/>
      <c r="S1174" s="128"/>
    </row>
    <row r="1175" spans="2:19">
      <c r="B1175" s="6">
        <v>1990</v>
      </c>
      <c r="C1175" s="133"/>
      <c r="D1175" s="128"/>
      <c r="E1175" s="128"/>
      <c r="F1175" s="128"/>
      <c r="G1175" s="128"/>
      <c r="H1175" s="128"/>
      <c r="I1175" s="128"/>
      <c r="J1175" s="128"/>
      <c r="K1175" s="128"/>
      <c r="L1175" s="128"/>
      <c r="M1175" s="128"/>
      <c r="N1175" s="128"/>
      <c r="O1175" s="128"/>
      <c r="P1175" s="128"/>
      <c r="Q1175" s="128"/>
      <c r="R1175" s="128"/>
      <c r="S1175" s="128"/>
    </row>
    <row r="1176" spans="2:19">
      <c r="B1176" s="6">
        <v>1989</v>
      </c>
      <c r="C1176" s="128">
        <v>8.2200000000000006</v>
      </c>
      <c r="D1176" s="128">
        <v>8.2200000000000006</v>
      </c>
      <c r="E1176" s="128">
        <v>8.2200000000000006</v>
      </c>
      <c r="F1176" s="128">
        <v>8.2200000000000006</v>
      </c>
      <c r="G1176" s="128">
        <v>8.2200000000000006</v>
      </c>
      <c r="H1176" s="128">
        <v>8.2200000000000006</v>
      </c>
      <c r="I1176" s="128">
        <v>8.2200000000000006</v>
      </c>
      <c r="J1176" s="128">
        <v>8.2200000000000006</v>
      </c>
      <c r="K1176" s="128">
        <v>8.2200000000000006</v>
      </c>
      <c r="L1176" s="128">
        <v>8.2200000000000006</v>
      </c>
      <c r="M1176" s="128">
        <v>8.2200000000000006</v>
      </c>
      <c r="N1176" s="128">
        <v>8.2200000000000006</v>
      </c>
      <c r="O1176" s="128">
        <v>8.2200000000000006</v>
      </c>
      <c r="P1176" s="128">
        <v>8.2200000000000006</v>
      </c>
      <c r="Q1176" s="128">
        <v>8.2200000000000006</v>
      </c>
      <c r="R1176" s="128">
        <v>8.2200000000000006</v>
      </c>
      <c r="S1176" s="128">
        <v>8.2200000000000006</v>
      </c>
    </row>
    <row r="1177" spans="2:19">
      <c r="B1177" s="6">
        <v>1988</v>
      </c>
      <c r="C1177" s="128">
        <v>134.96</v>
      </c>
      <c r="D1177" s="128">
        <v>134.96</v>
      </c>
      <c r="E1177" s="128">
        <v>134.96</v>
      </c>
      <c r="F1177" s="128">
        <v>134.96</v>
      </c>
      <c r="G1177" s="128">
        <v>134.96</v>
      </c>
      <c r="H1177" s="128">
        <v>134.96</v>
      </c>
      <c r="I1177" s="128">
        <v>134.96</v>
      </c>
      <c r="J1177" s="128">
        <v>134.96</v>
      </c>
      <c r="K1177" s="128">
        <v>134.96</v>
      </c>
      <c r="L1177" s="128">
        <v>134.96</v>
      </c>
      <c r="M1177" s="128">
        <v>134.96</v>
      </c>
      <c r="N1177" s="128">
        <v>134.96</v>
      </c>
      <c r="O1177" s="128">
        <v>134.96</v>
      </c>
      <c r="P1177" s="128">
        <v>134.96</v>
      </c>
      <c r="Q1177" s="128">
        <v>134.96</v>
      </c>
      <c r="R1177" s="128">
        <v>134.96</v>
      </c>
      <c r="S1177" s="128">
        <v>134.96</v>
      </c>
    </row>
    <row r="1178" spans="2:19">
      <c r="B1178" s="6">
        <v>1987</v>
      </c>
      <c r="C1178" s="128">
        <v>184.48</v>
      </c>
      <c r="D1178" s="128">
        <v>184.48</v>
      </c>
      <c r="E1178" s="128">
        <v>184.48</v>
      </c>
      <c r="F1178" s="128">
        <v>184.48</v>
      </c>
      <c r="G1178" s="128">
        <v>184.48</v>
      </c>
      <c r="H1178" s="128">
        <v>184.48</v>
      </c>
      <c r="I1178" s="128">
        <v>184.48</v>
      </c>
      <c r="J1178" s="128">
        <v>184.48</v>
      </c>
      <c r="K1178" s="128">
        <v>184.48</v>
      </c>
      <c r="L1178" s="128">
        <v>184.48</v>
      </c>
      <c r="M1178" s="128">
        <v>184.48</v>
      </c>
      <c r="N1178" s="128">
        <v>184.48</v>
      </c>
      <c r="O1178" s="128">
        <v>184.48</v>
      </c>
      <c r="P1178" s="128">
        <v>184.48</v>
      </c>
      <c r="Q1178" s="128">
        <v>184.48</v>
      </c>
      <c r="R1178" s="128">
        <v>184.48</v>
      </c>
      <c r="S1178" s="128">
        <v>184.48</v>
      </c>
    </row>
    <row r="1179" spans="2:19">
      <c r="B1179" s="6">
        <v>1986</v>
      </c>
      <c r="C1179" s="128">
        <v>263.02</v>
      </c>
      <c r="D1179" s="128">
        <v>263.02</v>
      </c>
      <c r="E1179" s="128">
        <v>263.02</v>
      </c>
      <c r="F1179" s="128">
        <v>263.02</v>
      </c>
      <c r="G1179" s="128">
        <v>263.02</v>
      </c>
      <c r="H1179" s="128">
        <v>263.02</v>
      </c>
      <c r="I1179" s="128">
        <v>263.02</v>
      </c>
      <c r="J1179" s="128">
        <v>263.02</v>
      </c>
      <c r="K1179" s="128">
        <v>263.02</v>
      </c>
      <c r="L1179" s="128">
        <v>263.02</v>
      </c>
      <c r="M1179" s="128">
        <v>263.02</v>
      </c>
      <c r="N1179" s="128">
        <v>263.02</v>
      </c>
      <c r="O1179" s="128">
        <v>263.02</v>
      </c>
      <c r="P1179" s="128">
        <v>263.02</v>
      </c>
      <c r="Q1179" s="128">
        <v>263.02</v>
      </c>
      <c r="R1179" s="128">
        <v>263.02</v>
      </c>
      <c r="S1179" s="128">
        <v>263.02</v>
      </c>
    </row>
    <row r="1180" spans="2:19">
      <c r="B1180" s="6">
        <v>1985</v>
      </c>
      <c r="C1180" s="128">
        <v>510.88</v>
      </c>
      <c r="D1180" s="128">
        <v>510.88</v>
      </c>
      <c r="E1180" s="128">
        <v>510.88</v>
      </c>
      <c r="F1180" s="128">
        <v>510.88</v>
      </c>
      <c r="G1180" s="128">
        <v>510.88</v>
      </c>
      <c r="H1180" s="128">
        <v>510.88</v>
      </c>
      <c r="I1180" s="128">
        <v>510.88</v>
      </c>
      <c r="J1180" s="128">
        <v>510.88</v>
      </c>
      <c r="K1180" s="128">
        <v>510.88</v>
      </c>
      <c r="L1180" s="128">
        <v>510.88</v>
      </c>
      <c r="M1180" s="128">
        <v>510.88</v>
      </c>
      <c r="N1180" s="128">
        <v>510.88</v>
      </c>
      <c r="O1180" s="128">
        <v>510.88</v>
      </c>
      <c r="P1180" s="128">
        <v>510.88</v>
      </c>
      <c r="Q1180" s="128">
        <v>510.88</v>
      </c>
      <c r="R1180" s="128">
        <v>510.88</v>
      </c>
      <c r="S1180" s="128">
        <v>510.88</v>
      </c>
    </row>
    <row r="1181" spans="2:19">
      <c r="B1181" s="6">
        <v>1984</v>
      </c>
      <c r="C1181" s="128">
        <v>385.86</v>
      </c>
      <c r="D1181" s="128">
        <v>385.86</v>
      </c>
      <c r="E1181" s="128">
        <v>385.86</v>
      </c>
      <c r="F1181" s="128">
        <v>385.86</v>
      </c>
      <c r="G1181" s="128">
        <v>385.86</v>
      </c>
      <c r="H1181" s="128">
        <v>385.86</v>
      </c>
      <c r="I1181" s="128">
        <v>385.86</v>
      </c>
      <c r="J1181" s="128">
        <v>385.86</v>
      </c>
      <c r="K1181" s="128">
        <v>385.86</v>
      </c>
      <c r="L1181" s="128">
        <v>385.86</v>
      </c>
      <c r="M1181" s="128">
        <v>385.86</v>
      </c>
      <c r="N1181" s="128">
        <v>385.86</v>
      </c>
      <c r="O1181" s="128">
        <v>385.86</v>
      </c>
      <c r="P1181" s="128">
        <v>385.86</v>
      </c>
      <c r="Q1181" s="128">
        <v>385.86</v>
      </c>
      <c r="R1181" s="128">
        <v>385.86</v>
      </c>
      <c r="S1181" s="128">
        <v>385.86</v>
      </c>
    </row>
    <row r="1182" spans="2:19">
      <c r="B1182" s="6">
        <v>1983</v>
      </c>
      <c r="C1182" s="128">
        <v>839.14</v>
      </c>
      <c r="D1182" s="128">
        <v>839.14</v>
      </c>
      <c r="E1182" s="128">
        <v>839.14</v>
      </c>
      <c r="F1182" s="128">
        <v>839.14</v>
      </c>
      <c r="G1182" s="128">
        <v>839.14</v>
      </c>
      <c r="H1182" s="128">
        <v>839.14</v>
      </c>
      <c r="I1182" s="128">
        <v>839.14</v>
      </c>
      <c r="J1182" s="128">
        <v>839.14</v>
      </c>
      <c r="K1182" s="128">
        <v>839.14</v>
      </c>
      <c r="L1182" s="128">
        <v>839.14</v>
      </c>
      <c r="M1182" s="128">
        <v>839.14</v>
      </c>
      <c r="N1182" s="128">
        <v>839.14</v>
      </c>
      <c r="O1182" s="128">
        <v>839.14</v>
      </c>
      <c r="P1182" s="128">
        <v>839.14</v>
      </c>
      <c r="Q1182" s="128">
        <v>839.14</v>
      </c>
      <c r="R1182" s="128">
        <v>839.14</v>
      </c>
      <c r="S1182" s="128">
        <v>839.14</v>
      </c>
    </row>
    <row r="1183" spans="2:19">
      <c r="B1183" s="6">
        <v>1982</v>
      </c>
      <c r="C1183" s="128">
        <v>870.8</v>
      </c>
      <c r="D1183" s="128">
        <v>870.8</v>
      </c>
      <c r="E1183" s="128">
        <v>870.8</v>
      </c>
      <c r="F1183" s="128">
        <v>870.8</v>
      </c>
      <c r="G1183" s="128">
        <v>870.8</v>
      </c>
      <c r="H1183" s="128">
        <v>870.8</v>
      </c>
      <c r="I1183" s="128">
        <v>870.8</v>
      </c>
      <c r="J1183" s="128">
        <v>870.8</v>
      </c>
      <c r="K1183" s="128">
        <v>870.8</v>
      </c>
      <c r="L1183" s="128">
        <v>870.8</v>
      </c>
      <c r="M1183" s="128">
        <v>870.8</v>
      </c>
      <c r="N1183" s="128">
        <v>870.8</v>
      </c>
      <c r="O1183" s="128">
        <v>870.8</v>
      </c>
      <c r="P1183" s="128">
        <v>870.8</v>
      </c>
      <c r="Q1183" s="128">
        <v>870.8</v>
      </c>
      <c r="R1183" s="128">
        <v>870.8</v>
      </c>
      <c r="S1183" s="128">
        <v>870.8</v>
      </c>
    </row>
    <row r="1184" spans="2:19">
      <c r="B1184" s="6">
        <v>1981</v>
      </c>
      <c r="C1184" s="128">
        <v>758.62</v>
      </c>
      <c r="D1184" s="128">
        <v>758.62</v>
      </c>
      <c r="E1184" s="128">
        <v>758.62</v>
      </c>
      <c r="F1184" s="128">
        <v>758.62</v>
      </c>
      <c r="G1184" s="128">
        <v>758.62</v>
      </c>
      <c r="H1184" s="128">
        <v>758.62</v>
      </c>
      <c r="I1184" s="128">
        <v>758.62</v>
      </c>
      <c r="J1184" s="128">
        <v>758.62</v>
      </c>
      <c r="K1184" s="128">
        <v>758.62</v>
      </c>
      <c r="L1184" s="128">
        <v>758.62</v>
      </c>
      <c r="M1184" s="128">
        <v>758.62</v>
      </c>
      <c r="N1184" s="128">
        <v>758.62</v>
      </c>
      <c r="O1184" s="128">
        <v>758.62</v>
      </c>
      <c r="P1184" s="128">
        <v>758.62</v>
      </c>
      <c r="Q1184" s="128">
        <v>758.62</v>
      </c>
      <c r="R1184" s="128">
        <v>758.62</v>
      </c>
      <c r="S1184" s="128">
        <v>758.62</v>
      </c>
    </row>
    <row r="1185" spans="2:19">
      <c r="B1185" s="6">
        <v>1980</v>
      </c>
      <c r="C1185" s="128">
        <v>516.70000000000005</v>
      </c>
      <c r="D1185" s="128">
        <v>516.70000000000005</v>
      </c>
      <c r="E1185" s="128">
        <v>516.70000000000005</v>
      </c>
      <c r="F1185" s="128">
        <v>516.70000000000005</v>
      </c>
      <c r="G1185" s="128">
        <v>516.70000000000005</v>
      </c>
      <c r="H1185" s="128">
        <v>516.70000000000005</v>
      </c>
      <c r="I1185" s="128">
        <v>516.70000000000005</v>
      </c>
      <c r="J1185" s="128">
        <v>516.70000000000005</v>
      </c>
      <c r="K1185" s="128">
        <v>516.70000000000005</v>
      </c>
      <c r="L1185" s="128">
        <v>516.70000000000005</v>
      </c>
      <c r="M1185" s="128">
        <v>516.70000000000005</v>
      </c>
      <c r="N1185" s="128">
        <v>516.70000000000005</v>
      </c>
      <c r="O1185" s="128">
        <v>516.70000000000005</v>
      </c>
      <c r="P1185" s="128">
        <v>516.70000000000005</v>
      </c>
      <c r="Q1185" s="128">
        <v>516.70000000000005</v>
      </c>
      <c r="R1185" s="128">
        <v>516.70000000000005</v>
      </c>
      <c r="S1185" s="128">
        <v>516.70000000000005</v>
      </c>
    </row>
    <row r="1186" spans="2:19">
      <c r="B1186" s="6">
        <v>1979</v>
      </c>
      <c r="C1186" s="128">
        <v>1086.78</v>
      </c>
      <c r="D1186" s="128">
        <v>1086.78</v>
      </c>
      <c r="E1186" s="128">
        <v>1086.78</v>
      </c>
      <c r="F1186" s="128">
        <v>1086.78</v>
      </c>
      <c r="G1186" s="128">
        <v>1086.78</v>
      </c>
      <c r="H1186" s="128">
        <v>1086.78</v>
      </c>
      <c r="I1186" s="128">
        <v>1086.78</v>
      </c>
      <c r="J1186" s="128">
        <v>1086.78</v>
      </c>
      <c r="K1186" s="128">
        <v>1086.78</v>
      </c>
      <c r="L1186" s="128">
        <v>1086.78</v>
      </c>
      <c r="M1186" s="128">
        <v>1086.78</v>
      </c>
      <c r="N1186" s="128">
        <v>1086.78</v>
      </c>
      <c r="O1186" s="128">
        <v>1086.78</v>
      </c>
      <c r="P1186" s="128">
        <v>1086.78</v>
      </c>
      <c r="Q1186" s="128">
        <v>1086.78</v>
      </c>
      <c r="R1186" s="128">
        <v>1086.78</v>
      </c>
      <c r="S1186" s="128">
        <v>1086.78</v>
      </c>
    </row>
    <row r="1187" spans="2:19">
      <c r="B1187" s="6">
        <v>1978</v>
      </c>
      <c r="C1187" s="128">
        <v>1171.79</v>
      </c>
      <c r="D1187" s="128">
        <v>1171.79</v>
      </c>
      <c r="E1187" s="128">
        <v>1171.79</v>
      </c>
      <c r="F1187" s="128">
        <v>1171.79</v>
      </c>
      <c r="G1187" s="128">
        <v>1171.79</v>
      </c>
      <c r="H1187" s="128">
        <v>1171.79</v>
      </c>
      <c r="I1187" s="128">
        <v>1171.79</v>
      </c>
      <c r="J1187" s="128">
        <v>1171.79</v>
      </c>
      <c r="K1187" s="128">
        <v>1171.79</v>
      </c>
      <c r="L1187" s="128">
        <v>1171.79</v>
      </c>
      <c r="M1187" s="128">
        <v>1171.79</v>
      </c>
      <c r="N1187" s="128">
        <v>1171.79</v>
      </c>
      <c r="O1187" s="128">
        <v>1171.79</v>
      </c>
      <c r="P1187" s="128">
        <v>1171.79</v>
      </c>
      <c r="Q1187" s="128">
        <v>1171.79</v>
      </c>
      <c r="R1187" s="128">
        <v>1171.79</v>
      </c>
      <c r="S1187" s="128">
        <v>1171.79</v>
      </c>
    </row>
    <row r="1188" spans="2:19">
      <c r="B1188" s="6">
        <v>1977</v>
      </c>
      <c r="C1188" s="128">
        <v>1524.08</v>
      </c>
      <c r="D1188" s="128">
        <v>1524.08</v>
      </c>
      <c r="E1188" s="128">
        <v>1524.08</v>
      </c>
      <c r="F1188" s="128">
        <v>1524.08</v>
      </c>
      <c r="G1188" s="128">
        <v>1524.08</v>
      </c>
      <c r="H1188" s="128">
        <v>1524.08</v>
      </c>
      <c r="I1188" s="128">
        <v>1524.08</v>
      </c>
      <c r="J1188" s="128">
        <v>1524.08</v>
      </c>
      <c r="K1188" s="128">
        <v>1524.08</v>
      </c>
      <c r="L1188" s="128">
        <v>1524.08</v>
      </c>
      <c r="M1188" s="128">
        <v>1524.08</v>
      </c>
      <c r="N1188" s="128">
        <v>1524.08</v>
      </c>
      <c r="O1188" s="128">
        <v>1524.08</v>
      </c>
      <c r="P1188" s="128">
        <v>1524.08</v>
      </c>
      <c r="Q1188" s="128">
        <v>1524.08</v>
      </c>
      <c r="R1188" s="128">
        <v>1524.08</v>
      </c>
      <c r="S1188" s="128">
        <v>1524.08</v>
      </c>
    </row>
    <row r="1189" spans="2:19">
      <c r="B1189" s="6">
        <v>1976</v>
      </c>
      <c r="C1189" s="128">
        <v>2618.87</v>
      </c>
      <c r="D1189" s="128">
        <v>2618.87</v>
      </c>
      <c r="E1189" s="128">
        <v>2618.87</v>
      </c>
      <c r="F1189" s="128">
        <v>6136.7</v>
      </c>
      <c r="G1189" s="128">
        <v>6136.7</v>
      </c>
      <c r="H1189" s="128">
        <v>6136.7</v>
      </c>
      <c r="I1189" s="128">
        <v>6136.7</v>
      </c>
      <c r="J1189" s="128">
        <v>6136.7</v>
      </c>
      <c r="K1189" s="128">
        <v>6136.7</v>
      </c>
      <c r="L1189" s="128">
        <v>6136.7</v>
      </c>
      <c r="M1189" s="128">
        <v>6136.7</v>
      </c>
      <c r="N1189" s="128">
        <v>6136.7</v>
      </c>
      <c r="O1189" s="128">
        <v>6136.7</v>
      </c>
      <c r="P1189" s="128">
        <v>6136.7</v>
      </c>
      <c r="Q1189" s="128">
        <v>6136.7</v>
      </c>
      <c r="R1189" s="128">
        <v>6136.7</v>
      </c>
      <c r="S1189" s="128">
        <v>6136.7</v>
      </c>
    </row>
    <row r="1190" spans="2:19">
      <c r="B1190" s="6">
        <v>1975</v>
      </c>
      <c r="C1190" s="128">
        <v>1749.78</v>
      </c>
      <c r="D1190" s="128">
        <v>1749.78</v>
      </c>
      <c r="E1190" s="128">
        <v>1749.78</v>
      </c>
      <c r="F1190" s="128">
        <v>1749.78</v>
      </c>
      <c r="G1190" s="128">
        <v>1749.78</v>
      </c>
      <c r="H1190" s="128">
        <v>1749.78</v>
      </c>
      <c r="I1190" s="128">
        <v>1749.78</v>
      </c>
      <c r="J1190" s="128">
        <v>1749.78</v>
      </c>
      <c r="K1190" s="128">
        <v>1749.78</v>
      </c>
      <c r="L1190" s="128">
        <v>1749.78</v>
      </c>
      <c r="M1190" s="128">
        <v>1749.78</v>
      </c>
      <c r="N1190" s="128">
        <v>1749.78</v>
      </c>
      <c r="O1190" s="128">
        <v>1749.78</v>
      </c>
      <c r="P1190" s="128">
        <v>1749.78</v>
      </c>
      <c r="Q1190" s="128">
        <v>1749.78</v>
      </c>
      <c r="R1190" s="128">
        <v>1749.78</v>
      </c>
      <c r="S1190" s="128">
        <v>1749.78</v>
      </c>
    </row>
    <row r="1191" spans="2:19">
      <c r="B1191" s="6">
        <v>1974</v>
      </c>
      <c r="C1191" s="128">
        <v>3112.43</v>
      </c>
      <c r="D1191" s="128">
        <v>3112.43</v>
      </c>
      <c r="E1191" s="128">
        <v>3112.43</v>
      </c>
      <c r="F1191" s="128">
        <v>3112.43</v>
      </c>
      <c r="G1191" s="128">
        <v>3112.43</v>
      </c>
      <c r="H1191" s="128">
        <v>3112.43</v>
      </c>
      <c r="I1191" s="128">
        <v>3112.43</v>
      </c>
      <c r="J1191" s="128">
        <v>3112.43</v>
      </c>
      <c r="K1191" s="128">
        <v>3112.43</v>
      </c>
      <c r="L1191" s="128">
        <v>3112.43</v>
      </c>
      <c r="M1191" s="128">
        <v>3112.43</v>
      </c>
      <c r="N1191" s="128">
        <v>3112.43</v>
      </c>
      <c r="O1191" s="128">
        <v>3112.43</v>
      </c>
      <c r="P1191" s="128">
        <v>3112.43</v>
      </c>
      <c r="Q1191" s="128">
        <v>3112.43</v>
      </c>
      <c r="R1191" s="128">
        <v>3112.43</v>
      </c>
      <c r="S1191" s="128">
        <v>3112.43</v>
      </c>
    </row>
    <row r="1192" spans="2:19">
      <c r="B1192" s="6">
        <v>1973</v>
      </c>
      <c r="C1192" s="128">
        <v>2852.06</v>
      </c>
      <c r="D1192" s="128">
        <v>2852.06</v>
      </c>
      <c r="E1192" s="128">
        <v>2852.06</v>
      </c>
      <c r="F1192" s="128">
        <v>2852.06</v>
      </c>
      <c r="G1192" s="128">
        <v>2852.06</v>
      </c>
      <c r="H1192" s="128">
        <v>2852.06</v>
      </c>
      <c r="I1192" s="128">
        <v>2852.06</v>
      </c>
      <c r="J1192" s="128">
        <v>2852.06</v>
      </c>
      <c r="K1192" s="128">
        <v>2852.06</v>
      </c>
      <c r="L1192" s="128">
        <v>2852.06</v>
      </c>
      <c r="M1192" s="128">
        <v>2852.06</v>
      </c>
      <c r="N1192" s="128">
        <v>2852.06</v>
      </c>
      <c r="O1192" s="128">
        <v>2852.06</v>
      </c>
      <c r="P1192" s="128">
        <v>2852.06</v>
      </c>
      <c r="Q1192" s="128">
        <v>2852.06</v>
      </c>
      <c r="R1192" s="128">
        <v>2852.06</v>
      </c>
      <c r="S1192" s="128">
        <v>2852.06</v>
      </c>
    </row>
    <row r="1193" spans="2:19">
      <c r="B1193" s="6">
        <v>1972</v>
      </c>
      <c r="C1193" s="128">
        <v>2038.5</v>
      </c>
      <c r="D1193" s="128">
        <v>2038.5</v>
      </c>
      <c r="E1193" s="128">
        <v>2038.5</v>
      </c>
      <c r="F1193" s="128">
        <v>2038.5</v>
      </c>
      <c r="G1193" s="128">
        <v>2038.5</v>
      </c>
      <c r="H1193" s="128">
        <v>2038.5</v>
      </c>
      <c r="I1193" s="128">
        <v>2038.5</v>
      </c>
      <c r="J1193" s="128">
        <v>2038.5</v>
      </c>
      <c r="K1193" s="128">
        <v>2038.5</v>
      </c>
      <c r="L1193" s="128">
        <v>2038.5</v>
      </c>
      <c r="M1193" s="128">
        <v>2038.5</v>
      </c>
      <c r="N1193" s="128">
        <v>2038.5</v>
      </c>
      <c r="O1193" s="128">
        <v>2038.5</v>
      </c>
      <c r="P1193" s="128">
        <v>2038.5</v>
      </c>
      <c r="Q1193" s="128">
        <v>2038.5</v>
      </c>
      <c r="R1193" s="128">
        <v>2038.5</v>
      </c>
      <c r="S1193" s="128">
        <v>2038.5</v>
      </c>
    </row>
    <row r="1194" spans="2:19">
      <c r="B1194" s="6">
        <v>1971</v>
      </c>
      <c r="C1194" s="128">
        <v>3830.05</v>
      </c>
      <c r="D1194" s="128">
        <v>3830.05</v>
      </c>
      <c r="E1194" s="128">
        <v>3830.05</v>
      </c>
      <c r="F1194" s="128">
        <v>8407.76</v>
      </c>
      <c r="G1194" s="128">
        <v>8407.76</v>
      </c>
      <c r="H1194" s="128">
        <v>8407.76</v>
      </c>
      <c r="I1194" s="128">
        <v>8407.76</v>
      </c>
      <c r="J1194" s="128">
        <v>8407.76</v>
      </c>
      <c r="K1194" s="128">
        <v>8407.76</v>
      </c>
      <c r="L1194" s="128">
        <v>8407.76</v>
      </c>
      <c r="M1194" s="128">
        <v>8407.76</v>
      </c>
      <c r="N1194" s="128">
        <v>8407.76</v>
      </c>
      <c r="O1194" s="128">
        <v>8407.76</v>
      </c>
      <c r="P1194" s="128">
        <v>8407.76</v>
      </c>
      <c r="Q1194" s="128">
        <v>8407.76</v>
      </c>
      <c r="R1194" s="128">
        <v>8407.76</v>
      </c>
      <c r="S1194" s="128">
        <v>8407.76</v>
      </c>
    </row>
    <row r="1195" spans="2:19">
      <c r="B1195" s="6">
        <v>1970</v>
      </c>
      <c r="C1195" s="128">
        <v>2931.94</v>
      </c>
      <c r="D1195" s="128">
        <v>2931.94</v>
      </c>
      <c r="E1195" s="128">
        <v>2931.94</v>
      </c>
      <c r="F1195" s="128">
        <v>8687.9699999999993</v>
      </c>
      <c r="G1195" s="128">
        <v>8687.9699999999993</v>
      </c>
      <c r="H1195" s="128">
        <v>8687.9699999999993</v>
      </c>
      <c r="I1195" s="128">
        <v>8687.9699999999993</v>
      </c>
      <c r="J1195" s="128">
        <v>8687.9699999999993</v>
      </c>
      <c r="K1195" s="128">
        <v>8687.9699999999993</v>
      </c>
      <c r="L1195" s="128">
        <v>8687.9699999999993</v>
      </c>
      <c r="M1195" s="128">
        <v>8687.9699999999993</v>
      </c>
      <c r="N1195" s="128">
        <v>8687.9699999999993</v>
      </c>
      <c r="O1195" s="128">
        <v>8687.9699999999993</v>
      </c>
      <c r="P1195" s="128">
        <v>8687.9699999999993</v>
      </c>
      <c r="Q1195" s="128">
        <v>8687.9699999999993</v>
      </c>
      <c r="R1195" s="128">
        <v>8687.9699999999993</v>
      </c>
      <c r="S1195" s="128">
        <v>8687.9699999999993</v>
      </c>
    </row>
    <row r="1196" spans="2:19">
      <c r="B1196" s="6">
        <v>1969</v>
      </c>
      <c r="C1196" s="128">
        <v>2409.65</v>
      </c>
      <c r="D1196" s="128">
        <v>2409.65</v>
      </c>
      <c r="E1196" s="128">
        <v>2409.65</v>
      </c>
      <c r="F1196" s="128">
        <v>2409.65</v>
      </c>
      <c r="G1196" s="128">
        <v>2409.65</v>
      </c>
      <c r="H1196" s="128">
        <v>2409.65</v>
      </c>
      <c r="I1196" s="128">
        <v>2409.65</v>
      </c>
      <c r="J1196" s="128">
        <v>2409.65</v>
      </c>
      <c r="K1196" s="128">
        <v>2409.65</v>
      </c>
      <c r="L1196" s="128">
        <v>2409.65</v>
      </c>
      <c r="M1196" s="128">
        <v>2409.65</v>
      </c>
      <c r="N1196" s="128">
        <v>2409.65</v>
      </c>
      <c r="O1196" s="128">
        <v>2409.65</v>
      </c>
      <c r="P1196" s="128">
        <v>2409.65</v>
      </c>
      <c r="Q1196" s="128">
        <v>2409.65</v>
      </c>
      <c r="R1196" s="128">
        <v>2409.65</v>
      </c>
      <c r="S1196" s="128">
        <v>2409.65</v>
      </c>
    </row>
    <row r="1197" spans="2:19">
      <c r="B1197" s="6">
        <v>1968</v>
      </c>
      <c r="C1197" s="133"/>
      <c r="D1197" s="128"/>
      <c r="E1197" s="128"/>
      <c r="F1197" s="128">
        <v>24236.47</v>
      </c>
      <c r="G1197" s="128">
        <v>24236.47</v>
      </c>
      <c r="H1197" s="128">
        <v>24236.47</v>
      </c>
      <c r="I1197" s="128">
        <v>24236.47</v>
      </c>
      <c r="J1197" s="128">
        <v>24236.47</v>
      </c>
      <c r="K1197" s="128">
        <v>24236.47</v>
      </c>
      <c r="L1197" s="128">
        <v>24236.47</v>
      </c>
      <c r="M1197" s="128">
        <v>24236.47</v>
      </c>
      <c r="N1197" s="128">
        <v>24236.47</v>
      </c>
      <c r="O1197" s="128">
        <v>24236.47</v>
      </c>
      <c r="P1197" s="128">
        <v>24236.47</v>
      </c>
      <c r="Q1197" s="128">
        <v>24236.47</v>
      </c>
      <c r="R1197" s="128">
        <v>24236.47</v>
      </c>
      <c r="S1197" s="128">
        <v>24236.47</v>
      </c>
    </row>
    <row r="1198" spans="2:19">
      <c r="B1198" s="6">
        <v>1967</v>
      </c>
      <c r="C1198" s="133"/>
      <c r="D1198" s="128"/>
      <c r="E1198" s="128"/>
      <c r="F1198" s="128">
        <v>6099.58</v>
      </c>
      <c r="G1198" s="128">
        <v>6099.58</v>
      </c>
      <c r="H1198" s="128">
        <v>6099.58</v>
      </c>
      <c r="I1198" s="128">
        <v>6099.58</v>
      </c>
      <c r="J1198" s="128">
        <v>6099.58</v>
      </c>
      <c r="K1198" s="128">
        <v>6099.58</v>
      </c>
      <c r="L1198" s="128">
        <v>6099.58</v>
      </c>
      <c r="M1198" s="128">
        <v>6099.58</v>
      </c>
      <c r="N1198" s="128">
        <v>6099.58</v>
      </c>
      <c r="O1198" s="128">
        <v>6099.58</v>
      </c>
      <c r="P1198" s="128">
        <v>6099.58</v>
      </c>
      <c r="Q1198" s="128">
        <v>6099.58</v>
      </c>
      <c r="R1198" s="128">
        <v>6099.58</v>
      </c>
      <c r="S1198" s="128">
        <v>6099.58</v>
      </c>
    </row>
    <row r="1199" spans="2:19">
      <c r="B1199" s="6">
        <v>1966</v>
      </c>
      <c r="C1199" s="133"/>
      <c r="D1199" s="128"/>
      <c r="E1199" s="128"/>
      <c r="F1199" s="128"/>
      <c r="G1199" s="128"/>
      <c r="H1199" s="128"/>
      <c r="I1199" s="128"/>
      <c r="J1199" s="128"/>
      <c r="K1199" s="128"/>
      <c r="L1199" s="128"/>
      <c r="M1199" s="128"/>
      <c r="N1199" s="128"/>
      <c r="O1199" s="128"/>
      <c r="P1199" s="128"/>
      <c r="Q1199" s="128"/>
      <c r="R1199" s="128"/>
      <c r="S1199" s="128"/>
    </row>
    <row r="1200" spans="2:19">
      <c r="B1200" s="6">
        <v>1965</v>
      </c>
      <c r="C1200" s="133"/>
      <c r="D1200" s="128"/>
      <c r="E1200" s="128"/>
      <c r="F1200" s="128"/>
      <c r="G1200" s="128"/>
      <c r="H1200" s="128"/>
      <c r="I1200" s="128"/>
      <c r="J1200" s="128"/>
      <c r="K1200" s="128"/>
      <c r="L1200" s="128"/>
      <c r="M1200" s="128"/>
      <c r="N1200" s="128"/>
      <c r="O1200" s="128"/>
      <c r="P1200" s="128"/>
      <c r="Q1200" s="128"/>
      <c r="R1200" s="128"/>
      <c r="S1200" s="128"/>
    </row>
    <row r="1201" spans="2:19">
      <c r="B1201" s="6">
        <v>1964</v>
      </c>
      <c r="C1201" s="133"/>
      <c r="D1201" s="128"/>
      <c r="E1201" s="128"/>
      <c r="F1201" s="128"/>
      <c r="G1201" s="128"/>
      <c r="H1201" s="128"/>
      <c r="I1201" s="128"/>
      <c r="J1201" s="128"/>
      <c r="K1201" s="128"/>
      <c r="L1201" s="128"/>
      <c r="M1201" s="128"/>
      <c r="N1201" s="128"/>
      <c r="O1201" s="128"/>
      <c r="P1201" s="128"/>
      <c r="Q1201" s="128"/>
      <c r="R1201" s="128"/>
      <c r="S1201" s="128"/>
    </row>
    <row r="1202" spans="2:19">
      <c r="B1202" s="6">
        <v>1963</v>
      </c>
      <c r="C1202" s="133"/>
      <c r="D1202" s="128"/>
      <c r="E1202" s="128"/>
      <c r="F1202" s="128"/>
      <c r="G1202" s="128"/>
      <c r="H1202" s="128"/>
      <c r="I1202" s="128"/>
      <c r="J1202" s="128"/>
      <c r="K1202" s="128"/>
      <c r="L1202" s="128"/>
      <c r="M1202" s="128"/>
      <c r="N1202" s="128"/>
      <c r="O1202" s="128"/>
      <c r="P1202" s="128"/>
      <c r="Q1202" s="128"/>
      <c r="R1202" s="128"/>
      <c r="S1202" s="128"/>
    </row>
    <row r="1203" spans="2:19">
      <c r="B1203" s="6">
        <v>1962</v>
      </c>
      <c r="C1203" s="133"/>
      <c r="D1203" s="128"/>
      <c r="E1203" s="128"/>
      <c r="F1203" s="128"/>
      <c r="G1203" s="128"/>
      <c r="H1203" s="128"/>
      <c r="I1203" s="128"/>
      <c r="J1203" s="128"/>
      <c r="K1203" s="128"/>
      <c r="L1203" s="128"/>
      <c r="M1203" s="128"/>
      <c r="N1203" s="128"/>
      <c r="O1203" s="128"/>
      <c r="P1203" s="128"/>
      <c r="Q1203" s="128"/>
      <c r="R1203" s="128"/>
      <c r="S1203" s="128"/>
    </row>
    <row r="1204" spans="2:19">
      <c r="B1204" s="6">
        <v>1961</v>
      </c>
      <c r="C1204" s="133"/>
      <c r="D1204" s="128"/>
      <c r="E1204" s="128"/>
      <c r="F1204" s="128"/>
      <c r="G1204" s="128"/>
      <c r="H1204" s="128"/>
      <c r="I1204" s="128"/>
      <c r="J1204" s="128"/>
      <c r="K1204" s="128"/>
      <c r="L1204" s="128"/>
      <c r="M1204" s="128"/>
      <c r="N1204" s="128"/>
      <c r="O1204" s="128"/>
      <c r="P1204" s="128"/>
      <c r="Q1204" s="128"/>
      <c r="R1204" s="128"/>
      <c r="S1204" s="128"/>
    </row>
    <row r="1205" spans="2:19">
      <c r="B1205" s="6">
        <v>1960</v>
      </c>
      <c r="C1205" s="133"/>
      <c r="D1205" s="128"/>
      <c r="E1205" s="128"/>
      <c r="F1205" s="128"/>
      <c r="G1205" s="128"/>
      <c r="H1205" s="128"/>
      <c r="I1205" s="128"/>
      <c r="J1205" s="128"/>
      <c r="K1205" s="128"/>
      <c r="L1205" s="128"/>
      <c r="M1205" s="128"/>
      <c r="N1205" s="128"/>
      <c r="O1205" s="128"/>
      <c r="P1205" s="128"/>
      <c r="Q1205" s="128"/>
      <c r="R1205" s="128"/>
      <c r="S1205" s="128"/>
    </row>
    <row r="1206" spans="2:19">
      <c r="B1206" s="6">
        <v>1959</v>
      </c>
      <c r="C1206" s="133"/>
      <c r="D1206" s="128"/>
      <c r="E1206" s="128"/>
      <c r="F1206" s="128"/>
      <c r="G1206" s="128"/>
      <c r="H1206" s="128"/>
      <c r="I1206" s="128"/>
      <c r="J1206" s="128"/>
      <c r="K1206" s="128"/>
      <c r="L1206" s="128"/>
      <c r="M1206" s="128"/>
      <c r="N1206" s="128"/>
      <c r="O1206" s="128"/>
      <c r="P1206" s="128"/>
      <c r="Q1206" s="128"/>
      <c r="R1206" s="128"/>
      <c r="S1206" s="128"/>
    </row>
    <row r="1207" spans="2:19">
      <c r="B1207" s="6">
        <v>1958</v>
      </c>
      <c r="C1207" s="133"/>
      <c r="D1207" s="128"/>
      <c r="E1207" s="128"/>
      <c r="F1207" s="128">
        <v>8994.49</v>
      </c>
      <c r="G1207" s="128">
        <v>8994.49</v>
      </c>
      <c r="H1207" s="128">
        <v>8994.49</v>
      </c>
      <c r="I1207" s="128">
        <v>8994.49</v>
      </c>
      <c r="J1207" s="128">
        <v>8994.49</v>
      </c>
      <c r="K1207" s="128">
        <v>8994.49</v>
      </c>
      <c r="L1207" s="128">
        <v>8994.49</v>
      </c>
      <c r="M1207" s="128">
        <v>8994.49</v>
      </c>
      <c r="N1207" s="128">
        <v>8994.49</v>
      </c>
      <c r="O1207" s="128">
        <v>8994.49</v>
      </c>
      <c r="P1207" s="128">
        <v>8994.49</v>
      </c>
      <c r="Q1207" s="128">
        <v>8994.49</v>
      </c>
      <c r="R1207" s="128">
        <v>8994.49</v>
      </c>
      <c r="S1207" s="128">
        <v>8994.49</v>
      </c>
    </row>
    <row r="1208" spans="2:19">
      <c r="B1208" s="6">
        <v>1957</v>
      </c>
      <c r="C1208" s="133"/>
      <c r="D1208" s="128"/>
      <c r="E1208" s="128"/>
      <c r="F1208" s="128"/>
      <c r="G1208" s="128"/>
      <c r="H1208" s="128"/>
      <c r="I1208" s="128"/>
      <c r="J1208" s="128"/>
      <c r="K1208" s="128"/>
      <c r="L1208" s="128"/>
      <c r="M1208" s="128"/>
      <c r="N1208" s="128"/>
      <c r="O1208" s="128"/>
      <c r="P1208" s="128"/>
      <c r="Q1208" s="128"/>
      <c r="R1208" s="128"/>
      <c r="S1208" s="128"/>
    </row>
    <row r="1209" spans="2:19">
      <c r="B1209" s="6">
        <v>1956</v>
      </c>
      <c r="C1209" s="133"/>
      <c r="D1209" s="128"/>
      <c r="E1209" s="128"/>
      <c r="F1209" s="128"/>
      <c r="G1209" s="128"/>
      <c r="H1209" s="128"/>
      <c r="I1209" s="128"/>
      <c r="J1209" s="128"/>
      <c r="K1209" s="128"/>
      <c r="L1209" s="128"/>
      <c r="M1209" s="128"/>
      <c r="N1209" s="128"/>
      <c r="O1209" s="128"/>
      <c r="P1209" s="128"/>
      <c r="Q1209" s="128"/>
      <c r="R1209" s="128"/>
      <c r="S1209" s="128"/>
    </row>
    <row r="1210" spans="2:19">
      <c r="B1210" s="6">
        <v>1955</v>
      </c>
      <c r="C1210" s="133"/>
      <c r="D1210" s="128"/>
      <c r="E1210" s="128"/>
      <c r="F1210" s="128">
        <v>26620.23</v>
      </c>
      <c r="G1210" s="128">
        <v>26620.23</v>
      </c>
      <c r="H1210" s="128">
        <v>26620.23</v>
      </c>
      <c r="I1210" s="128">
        <v>26620.23</v>
      </c>
      <c r="J1210" s="128">
        <v>26620.23</v>
      </c>
      <c r="K1210" s="128">
        <v>26620.23</v>
      </c>
      <c r="L1210" s="128">
        <v>26620.23</v>
      </c>
      <c r="M1210" s="128">
        <v>26620.23</v>
      </c>
      <c r="N1210" s="128">
        <v>26620.23</v>
      </c>
      <c r="O1210" s="128">
        <v>26620.23</v>
      </c>
      <c r="P1210" s="128">
        <v>26620.23</v>
      </c>
      <c r="Q1210" s="128">
        <v>26620.23</v>
      </c>
      <c r="R1210" s="128">
        <v>26620.23</v>
      </c>
      <c r="S1210" s="128">
        <v>26620.23</v>
      </c>
    </row>
    <row r="1211" spans="2:19">
      <c r="B1211" s="6">
        <v>1954</v>
      </c>
      <c r="C1211" s="133"/>
      <c r="D1211" s="128"/>
      <c r="E1211" s="128"/>
      <c r="F1211" s="128">
        <v>25614.53</v>
      </c>
      <c r="G1211" s="128">
        <v>25614.53</v>
      </c>
      <c r="H1211" s="128">
        <v>25614.53</v>
      </c>
      <c r="I1211" s="128">
        <v>25614.53</v>
      </c>
      <c r="J1211" s="128">
        <v>25614.53</v>
      </c>
      <c r="K1211" s="128">
        <v>25614.53</v>
      </c>
      <c r="L1211" s="128">
        <v>25614.53</v>
      </c>
      <c r="M1211" s="128">
        <v>25614.53</v>
      </c>
      <c r="N1211" s="128">
        <v>25614.53</v>
      </c>
      <c r="O1211" s="128">
        <v>25614.53</v>
      </c>
      <c r="P1211" s="128">
        <v>25614.53</v>
      </c>
      <c r="Q1211" s="128">
        <v>25614.53</v>
      </c>
      <c r="R1211" s="128">
        <v>25614.53</v>
      </c>
      <c r="S1211" s="128">
        <v>25614.53</v>
      </c>
    </row>
    <row r="1212" spans="2:19">
      <c r="B1212" s="6">
        <v>1953</v>
      </c>
      <c r="C1212" s="133"/>
      <c r="D1212" s="128"/>
      <c r="E1212" s="128"/>
      <c r="F1212" s="128"/>
      <c r="G1212" s="128"/>
      <c r="H1212" s="128"/>
      <c r="I1212" s="128"/>
      <c r="J1212" s="128"/>
      <c r="K1212" s="128"/>
      <c r="L1212" s="128"/>
      <c r="M1212" s="128"/>
      <c r="N1212" s="128"/>
      <c r="O1212" s="128"/>
      <c r="P1212" s="128"/>
      <c r="Q1212" s="128"/>
      <c r="R1212" s="128"/>
      <c r="S1212" s="128"/>
    </row>
    <row r="1213" spans="2:19">
      <c r="B1213" s="6">
        <v>1952</v>
      </c>
      <c r="C1213" s="133"/>
      <c r="D1213" s="128"/>
      <c r="E1213" s="128"/>
      <c r="F1213" s="128"/>
      <c r="G1213" s="128"/>
      <c r="H1213" s="128"/>
      <c r="I1213" s="128"/>
      <c r="J1213" s="128"/>
      <c r="K1213" s="128"/>
      <c r="L1213" s="128"/>
      <c r="M1213" s="128"/>
      <c r="N1213" s="128"/>
      <c r="O1213" s="128"/>
      <c r="P1213" s="128"/>
      <c r="Q1213" s="128"/>
      <c r="R1213" s="128"/>
      <c r="S1213" s="128"/>
    </row>
    <row r="1214" spans="2:19">
      <c r="B1214" s="6">
        <v>1951</v>
      </c>
      <c r="C1214" s="133"/>
      <c r="D1214" s="128"/>
      <c r="E1214" s="128"/>
      <c r="F1214" s="128"/>
      <c r="G1214" s="128"/>
      <c r="H1214" s="128"/>
      <c r="I1214" s="128"/>
      <c r="J1214" s="128"/>
      <c r="K1214" s="128"/>
      <c r="L1214" s="128"/>
      <c r="M1214" s="128"/>
      <c r="N1214" s="128"/>
      <c r="O1214" s="128"/>
      <c r="P1214" s="128"/>
      <c r="Q1214" s="128"/>
      <c r="R1214" s="128"/>
      <c r="S1214" s="128"/>
    </row>
    <row r="1215" spans="2:19">
      <c r="B1215" s="6">
        <v>1950</v>
      </c>
      <c r="C1215" s="133"/>
      <c r="D1215" s="128"/>
      <c r="E1215" s="128"/>
      <c r="F1215" s="128"/>
      <c r="G1215" s="128"/>
      <c r="H1215" s="128"/>
      <c r="I1215" s="128"/>
      <c r="J1215" s="128"/>
      <c r="K1215" s="128"/>
      <c r="L1215" s="128"/>
      <c r="M1215" s="128"/>
      <c r="N1215" s="128"/>
      <c r="O1215" s="128"/>
      <c r="P1215" s="128"/>
      <c r="Q1215" s="128"/>
      <c r="R1215" s="128"/>
      <c r="S1215" s="128"/>
    </row>
    <row r="1216" spans="2:19">
      <c r="B1216" s="6">
        <v>1949</v>
      </c>
      <c r="C1216" s="133"/>
      <c r="D1216" s="128"/>
      <c r="E1216" s="128"/>
      <c r="F1216" s="128"/>
      <c r="G1216" s="128"/>
      <c r="H1216" s="128"/>
      <c r="I1216" s="128"/>
      <c r="J1216" s="128"/>
      <c r="K1216" s="128"/>
      <c r="L1216" s="128"/>
      <c r="M1216" s="128"/>
      <c r="N1216" s="128"/>
      <c r="O1216" s="128"/>
      <c r="P1216" s="128"/>
      <c r="Q1216" s="128"/>
      <c r="R1216" s="128"/>
      <c r="S1216" s="128"/>
    </row>
    <row r="1217" spans="2:19">
      <c r="B1217" s="6">
        <v>1948</v>
      </c>
      <c r="C1217" s="133"/>
      <c r="D1217" s="128"/>
      <c r="E1217" s="128"/>
      <c r="F1217" s="128"/>
      <c r="G1217" s="128"/>
      <c r="H1217" s="128"/>
      <c r="I1217" s="128"/>
      <c r="J1217" s="128"/>
      <c r="K1217" s="128"/>
      <c r="L1217" s="128"/>
      <c r="M1217" s="128"/>
      <c r="N1217" s="128"/>
      <c r="O1217" s="128"/>
      <c r="P1217" s="128"/>
      <c r="Q1217" s="128"/>
      <c r="R1217" s="128"/>
      <c r="S1217" s="128"/>
    </row>
    <row r="1218" spans="2:19">
      <c r="B1218" s="6">
        <v>1947</v>
      </c>
      <c r="C1218" s="133"/>
      <c r="D1218" s="128"/>
      <c r="E1218" s="128"/>
      <c r="F1218" s="128">
        <v>6712.04</v>
      </c>
      <c r="G1218" s="128">
        <v>6712.04</v>
      </c>
      <c r="H1218" s="128">
        <v>6712.04</v>
      </c>
      <c r="I1218" s="128">
        <v>6712.04</v>
      </c>
      <c r="J1218" s="128">
        <v>6712.04</v>
      </c>
      <c r="K1218" s="128">
        <v>6712.04</v>
      </c>
      <c r="L1218" s="128">
        <v>6712.04</v>
      </c>
      <c r="M1218" s="128">
        <v>6712.04</v>
      </c>
      <c r="N1218" s="128">
        <v>6712.04</v>
      </c>
      <c r="O1218" s="128">
        <v>6712.04</v>
      </c>
      <c r="P1218" s="128">
        <v>6712.04</v>
      </c>
      <c r="Q1218" s="128">
        <v>6712.04</v>
      </c>
      <c r="R1218" s="128">
        <v>6712.04</v>
      </c>
      <c r="S1218" s="128">
        <v>6712.04</v>
      </c>
    </row>
    <row r="1219" spans="2:19">
      <c r="B1219" s="6">
        <v>1946</v>
      </c>
      <c r="C1219" s="133"/>
      <c r="D1219" s="128"/>
      <c r="E1219" s="128"/>
      <c r="F1219" s="128"/>
      <c r="G1219" s="128"/>
      <c r="H1219" s="128"/>
      <c r="I1219" s="128"/>
      <c r="J1219" s="128"/>
      <c r="K1219" s="128"/>
      <c r="L1219" s="128"/>
      <c r="M1219" s="128"/>
      <c r="N1219" s="128"/>
      <c r="O1219" s="37"/>
      <c r="P1219" s="37"/>
      <c r="Q1219" s="37"/>
      <c r="R1219" s="37"/>
      <c r="S1219" s="37"/>
    </row>
    <row r="1220" spans="2:19">
      <c r="B1220" s="6">
        <v>1945</v>
      </c>
      <c r="C1220" s="133"/>
      <c r="D1220" s="128"/>
      <c r="E1220" s="128"/>
      <c r="F1220" s="128"/>
      <c r="G1220" s="128"/>
      <c r="H1220" s="128"/>
      <c r="I1220" s="128"/>
      <c r="J1220" s="128"/>
      <c r="K1220" s="128"/>
      <c r="L1220" s="128"/>
      <c r="M1220" s="128"/>
      <c r="N1220" s="128"/>
      <c r="O1220" s="37"/>
      <c r="P1220" s="37"/>
      <c r="Q1220" s="37"/>
      <c r="R1220" s="37"/>
      <c r="S1220" s="37"/>
    </row>
    <row r="1221" spans="2:19">
      <c r="B1221" s="6">
        <v>1944</v>
      </c>
      <c r="C1221" s="133"/>
      <c r="D1221" s="128"/>
      <c r="E1221" s="128"/>
      <c r="F1221" s="128"/>
      <c r="G1221" s="128"/>
      <c r="H1221" s="128"/>
      <c r="I1221" s="128"/>
      <c r="J1221" s="128"/>
      <c r="K1221" s="128"/>
      <c r="L1221" s="128"/>
      <c r="M1221" s="128"/>
      <c r="N1221" s="128"/>
      <c r="O1221" s="37"/>
      <c r="P1221" s="37"/>
      <c r="Q1221" s="37"/>
      <c r="R1221" s="37"/>
      <c r="S1221" s="37"/>
    </row>
    <row r="1222" spans="2:19">
      <c r="B1222" s="6">
        <v>1943</v>
      </c>
      <c r="C1222" s="133"/>
      <c r="D1222" s="128"/>
      <c r="E1222" s="128"/>
      <c r="F1222" s="128"/>
      <c r="G1222" s="128"/>
      <c r="H1222" s="128"/>
      <c r="I1222" s="128"/>
      <c r="J1222" s="128"/>
      <c r="K1222" s="128"/>
      <c r="L1222" s="128"/>
      <c r="M1222" s="128"/>
      <c r="N1222" s="128"/>
      <c r="O1222" s="37"/>
      <c r="P1222" s="37"/>
      <c r="Q1222" s="37"/>
      <c r="R1222" s="37"/>
      <c r="S1222" s="37"/>
    </row>
    <row r="1223" spans="2:19">
      <c r="B1223" s="6">
        <v>1942</v>
      </c>
      <c r="C1223" s="133"/>
      <c r="D1223" s="128"/>
      <c r="E1223" s="128"/>
      <c r="F1223" s="128"/>
      <c r="G1223" s="128"/>
      <c r="H1223" s="128"/>
      <c r="I1223" s="128"/>
      <c r="J1223" s="128"/>
      <c r="K1223" s="128"/>
      <c r="L1223" s="128"/>
      <c r="M1223" s="128"/>
      <c r="N1223" s="128"/>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30998.75</v>
      </c>
      <c r="D1236" s="8">
        <f>SUM(D1158:D1235)</f>
        <v>30998.75</v>
      </c>
      <c r="E1236" s="8">
        <f>SUM(E1157:E1235)</f>
        <v>30998.75</v>
      </c>
      <c r="F1236" s="8">
        <f>SUM(F1156:F1235)</f>
        <v>143127.66</v>
      </c>
      <c r="G1236" s="8">
        <f>SUM(G1155:G1235)</f>
        <v>143127.66</v>
      </c>
      <c r="H1236" s="8">
        <f>SUM(H1149:H1235)</f>
        <v>143127.66</v>
      </c>
      <c r="I1236" s="8">
        <f>SUM(I1149:I1235)</f>
        <v>143127.66</v>
      </c>
      <c r="J1236" s="8">
        <f t="shared" ref="J1236" si="21">SUM(J1149:J1235)</f>
        <v>143127.66</v>
      </c>
      <c r="K1236" s="8">
        <f>SUM(K1149:K1235)</f>
        <v>143127.66</v>
      </c>
      <c r="L1236" s="8">
        <f t="shared" ref="L1236" si="22">SUM(L1149:L1235)</f>
        <v>143127.66</v>
      </c>
      <c r="M1236" s="8">
        <f>SUM(M1149:M1235)</f>
        <v>143127.66</v>
      </c>
      <c r="N1236" s="11">
        <f>SUM(N1144:N1235)</f>
        <v>143127.66</v>
      </c>
      <c r="O1236" s="11">
        <f>SUM(O1144:O1235)</f>
        <v>143127.66</v>
      </c>
      <c r="P1236" s="11">
        <f>SUM(P1144:P1235)</f>
        <v>143127.66</v>
      </c>
      <c r="Q1236" s="11">
        <f>SUM(Q1144:Q1235)</f>
        <v>143127.66</v>
      </c>
      <c r="R1236" s="11">
        <f>SUM(R1143:R1235)</f>
        <v>143127.66</v>
      </c>
      <c r="S1236" s="11">
        <f>SUM(S1143:S1235)</f>
        <v>290019.15999999997</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130"/>
      <c r="D1243" s="127"/>
      <c r="E1243" s="127"/>
      <c r="F1243" s="127"/>
      <c r="G1243" s="127"/>
      <c r="H1243" s="127"/>
      <c r="I1243" s="127"/>
      <c r="J1243" s="127"/>
      <c r="K1243" s="127"/>
      <c r="L1243" s="127"/>
      <c r="M1243" s="127"/>
      <c r="N1243" s="128"/>
      <c r="O1243" s="37"/>
      <c r="P1243" s="37"/>
      <c r="Q1243" s="37"/>
      <c r="R1243" s="37"/>
      <c r="S1243" s="37"/>
    </row>
    <row r="1244" spans="1:19">
      <c r="B1244" s="6">
        <v>2016</v>
      </c>
      <c r="C1244" s="131"/>
      <c r="D1244" s="127"/>
      <c r="E1244" s="127"/>
      <c r="F1244" s="127"/>
      <c r="G1244" s="127"/>
      <c r="H1244" s="127"/>
      <c r="I1244" s="127"/>
      <c r="J1244" s="127"/>
      <c r="K1244" s="127"/>
      <c r="L1244" s="127"/>
      <c r="M1244" s="128"/>
      <c r="N1244" s="128"/>
      <c r="O1244" s="37"/>
      <c r="P1244" s="37"/>
      <c r="Q1244" s="37"/>
      <c r="R1244" s="37"/>
      <c r="S1244" s="37"/>
    </row>
    <row r="1245" spans="1:19">
      <c r="B1245" s="6">
        <v>2015</v>
      </c>
      <c r="C1245" s="131"/>
      <c r="D1245" s="132"/>
      <c r="E1245" s="127"/>
      <c r="F1245" s="127"/>
      <c r="G1245" s="127"/>
      <c r="H1245" s="127"/>
      <c r="I1245" s="127"/>
      <c r="J1245" s="127"/>
      <c r="K1245" s="127"/>
      <c r="L1245" s="128"/>
      <c r="M1245" s="128"/>
      <c r="N1245" s="128"/>
      <c r="O1245" s="37"/>
      <c r="P1245" s="37"/>
      <c r="Q1245" s="37"/>
      <c r="R1245" s="37"/>
      <c r="S1245" s="37"/>
    </row>
    <row r="1246" spans="1:19">
      <c r="B1246" s="6">
        <v>2014</v>
      </c>
      <c r="C1246" s="131"/>
      <c r="D1246" s="127"/>
      <c r="E1246" s="127"/>
      <c r="F1246" s="127"/>
      <c r="G1246" s="127"/>
      <c r="H1246" s="127"/>
      <c r="I1246" s="127"/>
      <c r="J1246" s="127"/>
      <c r="K1246" s="128">
        <v>646232.02</v>
      </c>
      <c r="L1246" s="128">
        <v>646232.02</v>
      </c>
      <c r="M1246" s="128">
        <v>646232.02</v>
      </c>
      <c r="N1246" s="128">
        <v>646232.02</v>
      </c>
      <c r="O1246" s="128">
        <v>646232.02</v>
      </c>
      <c r="P1246" s="128">
        <v>646232.02</v>
      </c>
      <c r="Q1246" s="128">
        <v>646232.02</v>
      </c>
      <c r="R1246" s="128">
        <v>646232.02</v>
      </c>
      <c r="S1246" s="37"/>
    </row>
    <row r="1247" spans="1:19">
      <c r="B1247" s="6">
        <v>2013</v>
      </c>
      <c r="C1247" s="131"/>
      <c r="D1247" s="127"/>
      <c r="E1247" s="127"/>
      <c r="F1247" s="127"/>
      <c r="G1247" s="127"/>
      <c r="H1247" s="127"/>
      <c r="I1247" s="127"/>
      <c r="J1247" s="128">
        <v>2226796.2599999998</v>
      </c>
      <c r="K1247" s="128">
        <v>2226796.2599999998</v>
      </c>
      <c r="L1247" s="128">
        <v>2226796.2599999998</v>
      </c>
      <c r="M1247" s="128">
        <v>2226796.2599999998</v>
      </c>
      <c r="N1247" s="128">
        <v>2226796.2599999998</v>
      </c>
      <c r="O1247" s="128">
        <v>2226796.2599999998</v>
      </c>
      <c r="P1247" s="128">
        <v>2226796.2599999998</v>
      </c>
      <c r="Q1247" s="128">
        <v>2226796.2599999998</v>
      </c>
      <c r="R1247" s="128">
        <v>2226796.2599999998</v>
      </c>
      <c r="S1247" s="37"/>
    </row>
    <row r="1248" spans="1:19">
      <c r="B1248" s="6">
        <v>2012</v>
      </c>
      <c r="C1248" s="131"/>
      <c r="D1248" s="127"/>
      <c r="E1248" s="127"/>
      <c r="F1248" s="127"/>
      <c r="G1248" s="127"/>
      <c r="H1248" s="127"/>
      <c r="I1248" s="128">
        <v>596276.74</v>
      </c>
      <c r="J1248" s="128">
        <v>596276.74</v>
      </c>
      <c r="K1248" s="128">
        <v>596276.74</v>
      </c>
      <c r="L1248" s="128">
        <v>596276.74</v>
      </c>
      <c r="M1248" s="128">
        <v>596276.74</v>
      </c>
      <c r="N1248" s="128">
        <v>596276.74</v>
      </c>
      <c r="O1248" s="128">
        <v>596276.74</v>
      </c>
      <c r="P1248" s="128">
        <v>596276.74</v>
      </c>
      <c r="Q1248" s="128">
        <v>596276.74</v>
      </c>
      <c r="R1248" s="128">
        <v>596276.74</v>
      </c>
      <c r="S1248" s="37"/>
    </row>
    <row r="1249" spans="2:19">
      <c r="B1249" s="6">
        <v>2011</v>
      </c>
      <c r="C1249" s="131"/>
      <c r="D1249" s="127"/>
      <c r="E1249" s="127"/>
      <c r="F1249" s="127"/>
      <c r="G1249" s="127"/>
      <c r="H1249" s="128">
        <v>3321272.1</v>
      </c>
      <c r="I1249" s="128">
        <v>3321272.1</v>
      </c>
      <c r="J1249" s="128">
        <v>3321272.1</v>
      </c>
      <c r="K1249" s="128">
        <v>3321272.1</v>
      </c>
      <c r="L1249" s="128">
        <v>3321272.1</v>
      </c>
      <c r="M1249" s="128">
        <v>3321272.1</v>
      </c>
      <c r="N1249" s="128">
        <v>3321272.1</v>
      </c>
      <c r="O1249" s="128">
        <v>3321272.1</v>
      </c>
      <c r="P1249" s="128">
        <v>3321272.1</v>
      </c>
      <c r="Q1249" s="128">
        <v>3321272.1</v>
      </c>
      <c r="R1249" s="128">
        <v>3321272.1</v>
      </c>
      <c r="S1249" s="37"/>
    </row>
    <row r="1250" spans="2:19">
      <c r="B1250" s="6">
        <v>2010</v>
      </c>
      <c r="C1250" s="131"/>
      <c r="D1250" s="127"/>
      <c r="E1250" s="127"/>
      <c r="F1250" s="127"/>
      <c r="G1250" s="128">
        <v>1154041.3700000001</v>
      </c>
      <c r="H1250" s="128">
        <v>1154041.3700000001</v>
      </c>
      <c r="I1250" s="128">
        <v>1154041.3700000001</v>
      </c>
      <c r="J1250" s="128">
        <v>1154041.3700000001</v>
      </c>
      <c r="K1250" s="128">
        <v>1154041.3700000001</v>
      </c>
      <c r="L1250" s="128">
        <v>1154041.3700000001</v>
      </c>
      <c r="M1250" s="128">
        <v>1154041.3700000001</v>
      </c>
      <c r="N1250" s="128">
        <v>1154041.3700000001</v>
      </c>
      <c r="O1250" s="128">
        <v>1154041.3700000001</v>
      </c>
      <c r="P1250" s="128">
        <v>1154041.3700000001</v>
      </c>
      <c r="Q1250" s="128">
        <v>1154041.3700000001</v>
      </c>
      <c r="R1250" s="128">
        <v>1154041.3700000001</v>
      </c>
      <c r="S1250" s="37"/>
    </row>
    <row r="1251" spans="2:19">
      <c r="B1251" s="6">
        <v>2009</v>
      </c>
      <c r="C1251" s="131"/>
      <c r="D1251" s="127"/>
      <c r="E1251" s="127"/>
      <c r="F1251" s="128">
        <v>386699.9</v>
      </c>
      <c r="G1251" s="128">
        <v>386699.9</v>
      </c>
      <c r="H1251" s="128">
        <v>386699.9</v>
      </c>
      <c r="I1251" s="128">
        <v>386699.9</v>
      </c>
      <c r="J1251" s="128">
        <v>386699.9</v>
      </c>
      <c r="K1251" s="128">
        <v>386699.9</v>
      </c>
      <c r="L1251" s="128">
        <v>386699.9</v>
      </c>
      <c r="M1251" s="128">
        <v>386699.9</v>
      </c>
      <c r="N1251" s="128">
        <v>386699.9</v>
      </c>
      <c r="O1251" s="128">
        <v>386699.9</v>
      </c>
      <c r="P1251" s="128">
        <v>386699.9</v>
      </c>
      <c r="Q1251" s="128">
        <v>386699.9</v>
      </c>
      <c r="R1251" s="128">
        <v>386699.9</v>
      </c>
      <c r="S1251" s="37"/>
    </row>
    <row r="1252" spans="2:19">
      <c r="B1252" s="6">
        <v>2008</v>
      </c>
      <c r="C1252" s="131"/>
      <c r="D1252" s="127"/>
      <c r="E1252" s="128"/>
      <c r="F1252" s="128"/>
      <c r="G1252" s="128"/>
      <c r="H1252" s="128"/>
      <c r="I1252" s="128"/>
      <c r="J1252" s="128"/>
      <c r="K1252" s="128"/>
      <c r="L1252" s="128"/>
      <c r="M1252" s="128"/>
      <c r="N1252" s="128"/>
      <c r="O1252" s="128"/>
      <c r="P1252" s="128"/>
      <c r="Q1252" s="128"/>
      <c r="R1252" s="128"/>
      <c r="S1252" s="37"/>
    </row>
    <row r="1253" spans="2:19">
      <c r="B1253" s="6">
        <v>2007</v>
      </c>
      <c r="C1253" s="131"/>
      <c r="D1253" s="128">
        <v>5264</v>
      </c>
      <c r="E1253" s="128">
        <v>5264</v>
      </c>
      <c r="F1253" s="128">
        <v>5264</v>
      </c>
      <c r="G1253" s="128">
        <v>5264</v>
      </c>
      <c r="H1253" s="128">
        <v>5264</v>
      </c>
      <c r="I1253" s="128">
        <v>5264</v>
      </c>
      <c r="J1253" s="128">
        <v>5264</v>
      </c>
      <c r="K1253" s="128">
        <v>5264</v>
      </c>
      <c r="L1253" s="128">
        <v>5264</v>
      </c>
      <c r="M1253" s="128">
        <v>5264</v>
      </c>
      <c r="N1253" s="128">
        <v>5264</v>
      </c>
      <c r="O1253" s="128">
        <v>5264</v>
      </c>
      <c r="P1253" s="128">
        <v>5264</v>
      </c>
      <c r="Q1253" s="128">
        <v>5264</v>
      </c>
      <c r="R1253" s="128">
        <v>5264</v>
      </c>
      <c r="S1253" s="37"/>
    </row>
    <row r="1254" spans="2:19">
      <c r="B1254" s="6">
        <v>2006</v>
      </c>
      <c r="C1254" s="133">
        <v>48019</v>
      </c>
      <c r="D1254" s="128">
        <v>48019</v>
      </c>
      <c r="E1254" s="128">
        <v>48019</v>
      </c>
      <c r="F1254" s="128">
        <v>48019</v>
      </c>
      <c r="G1254" s="128">
        <v>48019</v>
      </c>
      <c r="H1254" s="128">
        <v>48019</v>
      </c>
      <c r="I1254" s="128">
        <v>48019</v>
      </c>
      <c r="J1254" s="128">
        <v>48019</v>
      </c>
      <c r="K1254" s="128">
        <v>48019</v>
      </c>
      <c r="L1254" s="128">
        <v>48019</v>
      </c>
      <c r="M1254" s="128">
        <v>48019</v>
      </c>
      <c r="N1254" s="128">
        <v>48019</v>
      </c>
      <c r="O1254" s="128">
        <v>48019</v>
      </c>
      <c r="P1254" s="128">
        <v>48019</v>
      </c>
      <c r="Q1254" s="128">
        <v>48019</v>
      </c>
      <c r="R1254" s="128">
        <v>48019</v>
      </c>
      <c r="S1254" s="37"/>
    </row>
    <row r="1255" spans="2:19">
      <c r="B1255" s="6">
        <v>2005</v>
      </c>
      <c r="C1255" s="133">
        <v>1430377</v>
      </c>
      <c r="D1255" s="128">
        <v>1430377</v>
      </c>
      <c r="E1255" s="128">
        <v>1430377</v>
      </c>
      <c r="F1255" s="128">
        <v>1430377</v>
      </c>
      <c r="G1255" s="128">
        <v>1430377</v>
      </c>
      <c r="H1255" s="128">
        <v>1430377</v>
      </c>
      <c r="I1255" s="128">
        <v>1430377</v>
      </c>
      <c r="J1255" s="128">
        <v>1430377</v>
      </c>
      <c r="K1255" s="128">
        <v>1430377</v>
      </c>
      <c r="L1255" s="128">
        <v>1430377</v>
      </c>
      <c r="M1255" s="128">
        <v>1430377</v>
      </c>
      <c r="N1255" s="128">
        <v>1430377</v>
      </c>
      <c r="O1255" s="128">
        <v>1430377</v>
      </c>
      <c r="P1255" s="128">
        <v>1430377</v>
      </c>
      <c r="Q1255" s="128">
        <v>1430377</v>
      </c>
      <c r="R1255" s="128">
        <v>1430377</v>
      </c>
      <c r="S1255" s="37"/>
    </row>
    <row r="1256" spans="2:19">
      <c r="B1256" s="6">
        <v>2004</v>
      </c>
      <c r="C1256" s="133">
        <v>4253</v>
      </c>
      <c r="D1256" s="128">
        <v>4253</v>
      </c>
      <c r="E1256" s="128">
        <v>4253</v>
      </c>
      <c r="F1256" s="128">
        <v>4253</v>
      </c>
      <c r="G1256" s="128">
        <v>4253</v>
      </c>
      <c r="H1256" s="128">
        <v>4253</v>
      </c>
      <c r="I1256" s="128">
        <v>4253</v>
      </c>
      <c r="J1256" s="128">
        <v>4253</v>
      </c>
      <c r="K1256" s="128">
        <v>4253</v>
      </c>
      <c r="L1256" s="128">
        <v>4253</v>
      </c>
      <c r="M1256" s="128">
        <v>4253</v>
      </c>
      <c r="N1256" s="128">
        <v>4253</v>
      </c>
      <c r="O1256" s="128">
        <v>4253</v>
      </c>
      <c r="P1256" s="128">
        <v>4253</v>
      </c>
      <c r="Q1256" s="128">
        <v>4253</v>
      </c>
      <c r="R1256" s="128">
        <v>4253</v>
      </c>
      <c r="S1256" s="37"/>
    </row>
    <row r="1257" spans="2:19">
      <c r="B1257" s="6">
        <v>2003</v>
      </c>
      <c r="C1257" s="133">
        <v>1674</v>
      </c>
      <c r="D1257" s="128">
        <v>1674</v>
      </c>
      <c r="E1257" s="128">
        <v>1674</v>
      </c>
      <c r="F1257" s="128">
        <v>1674</v>
      </c>
      <c r="G1257" s="128">
        <v>1674</v>
      </c>
      <c r="H1257" s="128">
        <v>1674</v>
      </c>
      <c r="I1257" s="128">
        <v>1674</v>
      </c>
      <c r="J1257" s="128">
        <v>1674</v>
      </c>
      <c r="K1257" s="128">
        <v>1674</v>
      </c>
      <c r="L1257" s="128">
        <v>1674</v>
      </c>
      <c r="M1257" s="128">
        <v>1674</v>
      </c>
      <c r="N1257" s="128">
        <v>1674</v>
      </c>
      <c r="O1257" s="128">
        <v>1674</v>
      </c>
      <c r="P1257" s="128">
        <v>1674</v>
      </c>
      <c r="Q1257" s="128">
        <v>1674</v>
      </c>
      <c r="R1257" s="128">
        <v>1674</v>
      </c>
      <c r="S1257" s="37"/>
    </row>
    <row r="1258" spans="2:19">
      <c r="B1258" s="6">
        <v>2002</v>
      </c>
      <c r="C1258" s="133">
        <v>78694</v>
      </c>
      <c r="D1258" s="128">
        <v>78694</v>
      </c>
      <c r="E1258" s="128">
        <v>78694</v>
      </c>
      <c r="F1258" s="128">
        <v>78694</v>
      </c>
      <c r="G1258" s="128">
        <v>78694</v>
      </c>
      <c r="H1258" s="128">
        <v>78694</v>
      </c>
      <c r="I1258" s="128">
        <v>78694</v>
      </c>
      <c r="J1258" s="128">
        <v>78694</v>
      </c>
      <c r="K1258" s="128">
        <v>78694</v>
      </c>
      <c r="L1258" s="128">
        <v>78694</v>
      </c>
      <c r="M1258" s="128">
        <v>78694</v>
      </c>
      <c r="N1258" s="128">
        <v>78694</v>
      </c>
      <c r="O1258" s="128">
        <v>78694</v>
      </c>
      <c r="P1258" s="128">
        <v>78694</v>
      </c>
      <c r="Q1258" s="128">
        <v>78694</v>
      </c>
      <c r="R1258" s="128">
        <v>78694</v>
      </c>
      <c r="S1258" s="37"/>
    </row>
    <row r="1259" spans="2:19">
      <c r="B1259" s="6">
        <v>2001</v>
      </c>
      <c r="C1259" s="133">
        <v>1472023.37</v>
      </c>
      <c r="D1259" s="128">
        <v>1472023.37</v>
      </c>
      <c r="E1259" s="128">
        <v>1472023.37</v>
      </c>
      <c r="F1259" s="128">
        <v>1472023.37</v>
      </c>
      <c r="G1259" s="128">
        <v>1472023.37</v>
      </c>
      <c r="H1259" s="128">
        <v>1472023.37</v>
      </c>
      <c r="I1259" s="128">
        <v>1472023.37</v>
      </c>
      <c r="J1259" s="128">
        <v>1472023.37</v>
      </c>
      <c r="K1259" s="128">
        <v>1472023.37</v>
      </c>
      <c r="L1259" s="128">
        <v>1472023.37</v>
      </c>
      <c r="M1259" s="128">
        <v>1472023.37</v>
      </c>
      <c r="N1259" s="128">
        <v>1472023.37</v>
      </c>
      <c r="O1259" s="128">
        <v>1472023.37</v>
      </c>
      <c r="P1259" s="128">
        <v>1472023.37</v>
      </c>
      <c r="Q1259" s="128">
        <v>1472023.37</v>
      </c>
      <c r="R1259" s="128">
        <v>1472023.37</v>
      </c>
      <c r="S1259" s="37"/>
    </row>
    <row r="1260" spans="2:19">
      <c r="B1260" s="6">
        <v>2000</v>
      </c>
      <c r="C1260" s="133">
        <v>1959.12</v>
      </c>
      <c r="D1260" s="128">
        <v>1959.12</v>
      </c>
      <c r="E1260" s="128">
        <v>1959.12</v>
      </c>
      <c r="F1260" s="128">
        <v>1959.12</v>
      </c>
      <c r="G1260" s="128">
        <v>1959.12</v>
      </c>
      <c r="H1260" s="128">
        <v>1959.12</v>
      </c>
      <c r="I1260" s="128">
        <v>1959.12</v>
      </c>
      <c r="J1260" s="128">
        <v>1959.12</v>
      </c>
      <c r="K1260" s="128">
        <v>1959.12</v>
      </c>
      <c r="L1260" s="128">
        <v>1959.12</v>
      </c>
      <c r="M1260" s="128">
        <v>1959.12</v>
      </c>
      <c r="N1260" s="128">
        <v>1959.12</v>
      </c>
      <c r="O1260" s="128">
        <v>1959.12</v>
      </c>
      <c r="P1260" s="128">
        <v>1959.12</v>
      </c>
      <c r="Q1260" s="128">
        <v>1959.12</v>
      </c>
      <c r="R1260" s="128">
        <v>1959.12</v>
      </c>
      <c r="S1260" s="37"/>
    </row>
    <row r="1261" spans="2:19">
      <c r="B1261" s="6">
        <v>1999</v>
      </c>
      <c r="C1261" s="133">
        <v>3238.96</v>
      </c>
      <c r="D1261" s="128">
        <v>3238.96</v>
      </c>
      <c r="E1261" s="128">
        <v>3238.96</v>
      </c>
      <c r="F1261" s="128">
        <v>3238.96</v>
      </c>
      <c r="G1261" s="128">
        <v>3238.96</v>
      </c>
      <c r="H1261" s="128">
        <v>3238.96</v>
      </c>
      <c r="I1261" s="128">
        <v>3238.96</v>
      </c>
      <c r="J1261" s="128">
        <v>3238.96</v>
      </c>
      <c r="K1261" s="128">
        <v>3238.96</v>
      </c>
      <c r="L1261" s="128">
        <v>3238.96</v>
      </c>
      <c r="M1261" s="128">
        <v>3238.96</v>
      </c>
      <c r="N1261" s="128">
        <v>3238.96</v>
      </c>
      <c r="O1261" s="128">
        <v>3238.96</v>
      </c>
      <c r="P1261" s="128">
        <v>3238.96</v>
      </c>
      <c r="Q1261" s="128">
        <v>3238.96</v>
      </c>
      <c r="R1261" s="128">
        <v>3238.96</v>
      </c>
      <c r="S1261" s="37"/>
    </row>
    <row r="1262" spans="2:19">
      <c r="B1262" s="6">
        <v>1998</v>
      </c>
      <c r="C1262" s="133">
        <v>67030.36</v>
      </c>
      <c r="D1262" s="128">
        <v>67030.36</v>
      </c>
      <c r="E1262" s="128">
        <v>67030.36</v>
      </c>
      <c r="F1262" s="128">
        <v>67030.36</v>
      </c>
      <c r="G1262" s="128">
        <v>67030.36</v>
      </c>
      <c r="H1262" s="128">
        <v>67030.36</v>
      </c>
      <c r="I1262" s="128">
        <v>67030.36</v>
      </c>
      <c r="J1262" s="128">
        <v>67030.36</v>
      </c>
      <c r="K1262" s="128">
        <v>67030.36</v>
      </c>
      <c r="L1262" s="128">
        <v>67030.36</v>
      </c>
      <c r="M1262" s="128">
        <v>67030.36</v>
      </c>
      <c r="N1262" s="128">
        <v>67030.36</v>
      </c>
      <c r="O1262" s="128">
        <v>67030.36</v>
      </c>
      <c r="P1262" s="128">
        <v>67030.36</v>
      </c>
      <c r="Q1262" s="128">
        <v>67030.36</v>
      </c>
      <c r="R1262" s="128">
        <v>67030.36</v>
      </c>
      <c r="S1262" s="37"/>
    </row>
    <row r="1263" spans="2:19">
      <c r="B1263" s="6">
        <v>1997</v>
      </c>
      <c r="C1263" s="133">
        <v>721637.36</v>
      </c>
      <c r="D1263" s="128">
        <v>721637.36</v>
      </c>
      <c r="E1263" s="128">
        <v>721637.36</v>
      </c>
      <c r="F1263" s="128">
        <v>721637.36</v>
      </c>
      <c r="G1263" s="128">
        <v>721637.36</v>
      </c>
      <c r="H1263" s="128">
        <v>721637.36</v>
      </c>
      <c r="I1263" s="128">
        <v>721637.36</v>
      </c>
      <c r="J1263" s="128">
        <v>721637.36</v>
      </c>
      <c r="K1263" s="128">
        <v>721637.36</v>
      </c>
      <c r="L1263" s="128">
        <v>721637.36</v>
      </c>
      <c r="M1263" s="128">
        <v>721637.36</v>
      </c>
      <c r="N1263" s="128">
        <v>721637.36</v>
      </c>
      <c r="O1263" s="128">
        <v>721637.36</v>
      </c>
      <c r="P1263" s="128">
        <v>721637.36</v>
      </c>
      <c r="Q1263" s="128">
        <v>721637.36</v>
      </c>
      <c r="R1263" s="128">
        <v>721637.36</v>
      </c>
      <c r="S1263" s="37"/>
    </row>
    <row r="1264" spans="2:19">
      <c r="B1264" s="6">
        <v>1996</v>
      </c>
      <c r="C1264" s="133">
        <v>756047.31</v>
      </c>
      <c r="D1264" s="128">
        <v>756047.31</v>
      </c>
      <c r="E1264" s="128">
        <v>756047.31</v>
      </c>
      <c r="F1264" s="128">
        <v>756047.31</v>
      </c>
      <c r="G1264" s="128">
        <v>756047.31</v>
      </c>
      <c r="H1264" s="128">
        <v>756047.31</v>
      </c>
      <c r="I1264" s="128">
        <v>756047.31</v>
      </c>
      <c r="J1264" s="128">
        <v>756047.31</v>
      </c>
      <c r="K1264" s="128">
        <v>756047.31</v>
      </c>
      <c r="L1264" s="128">
        <v>756047.31</v>
      </c>
      <c r="M1264" s="128">
        <v>756047.31</v>
      </c>
      <c r="N1264" s="128">
        <v>756047.31</v>
      </c>
      <c r="O1264" s="128">
        <v>756047.31</v>
      </c>
      <c r="P1264" s="128">
        <v>756047.31</v>
      </c>
      <c r="Q1264" s="128">
        <v>756047.31</v>
      </c>
      <c r="R1264" s="128">
        <v>756047.31</v>
      </c>
      <c r="S1264" s="37"/>
    </row>
    <row r="1265" spans="2:19">
      <c r="B1265" s="6">
        <v>1995</v>
      </c>
      <c r="C1265" s="133">
        <v>428820.51</v>
      </c>
      <c r="D1265" s="128">
        <v>428820.51</v>
      </c>
      <c r="E1265" s="128">
        <v>428820.51</v>
      </c>
      <c r="F1265" s="128">
        <v>428820.51</v>
      </c>
      <c r="G1265" s="128">
        <v>428820.51</v>
      </c>
      <c r="H1265" s="128">
        <v>428820.51</v>
      </c>
      <c r="I1265" s="128">
        <v>428820.51</v>
      </c>
      <c r="J1265" s="128">
        <v>428820.51</v>
      </c>
      <c r="K1265" s="128">
        <v>428820.51</v>
      </c>
      <c r="L1265" s="128">
        <v>428820.51</v>
      </c>
      <c r="M1265" s="128">
        <v>428820.51</v>
      </c>
      <c r="N1265" s="128">
        <v>428820.51</v>
      </c>
      <c r="O1265" s="128">
        <v>428820.51</v>
      </c>
      <c r="P1265" s="128">
        <v>428820.51</v>
      </c>
      <c r="Q1265" s="128">
        <v>428820.51</v>
      </c>
      <c r="R1265" s="128">
        <v>428820.51</v>
      </c>
      <c r="S1265" s="37"/>
    </row>
    <row r="1266" spans="2:19">
      <c r="B1266" s="6">
        <v>1994</v>
      </c>
      <c r="C1266" s="133">
        <v>1177811.98</v>
      </c>
      <c r="D1266" s="128">
        <v>1177811.98</v>
      </c>
      <c r="E1266" s="128">
        <v>1177811.98</v>
      </c>
      <c r="F1266" s="128">
        <v>1177811.98</v>
      </c>
      <c r="G1266" s="128">
        <v>1177811.98</v>
      </c>
      <c r="H1266" s="128">
        <v>1177811.98</v>
      </c>
      <c r="I1266" s="128">
        <v>1177811.98</v>
      </c>
      <c r="J1266" s="128">
        <v>1177811.98</v>
      </c>
      <c r="K1266" s="128">
        <v>1177811.98</v>
      </c>
      <c r="L1266" s="128">
        <v>1177811.98</v>
      </c>
      <c r="M1266" s="128">
        <v>1177811.98</v>
      </c>
      <c r="N1266" s="128">
        <v>1177811.98</v>
      </c>
      <c r="O1266" s="128">
        <v>1177811.98</v>
      </c>
      <c r="P1266" s="128">
        <v>1177811.98</v>
      </c>
      <c r="Q1266" s="128">
        <v>1177811.98</v>
      </c>
      <c r="R1266" s="128">
        <v>1177811.98</v>
      </c>
      <c r="S1266" s="37"/>
    </row>
    <row r="1267" spans="2:19">
      <c r="B1267" s="6">
        <v>1993</v>
      </c>
      <c r="C1267" s="133">
        <v>1010721.79</v>
      </c>
      <c r="D1267" s="128">
        <v>1010721.79</v>
      </c>
      <c r="E1267" s="128">
        <v>1010721.79</v>
      </c>
      <c r="F1267" s="128">
        <v>1010721.79</v>
      </c>
      <c r="G1267" s="128">
        <v>1010721.79</v>
      </c>
      <c r="H1267" s="128">
        <v>1010721.79</v>
      </c>
      <c r="I1267" s="128">
        <v>1010721.79</v>
      </c>
      <c r="J1267" s="128">
        <v>1010721.79</v>
      </c>
      <c r="K1267" s="128">
        <v>1010721.79</v>
      </c>
      <c r="L1267" s="128">
        <v>1010721.79</v>
      </c>
      <c r="M1267" s="128">
        <v>1010721.79</v>
      </c>
      <c r="N1267" s="128">
        <v>1010721.79</v>
      </c>
      <c r="O1267" s="128">
        <v>1010721.79</v>
      </c>
      <c r="P1267" s="128">
        <v>1010721.79</v>
      </c>
      <c r="Q1267" s="128">
        <v>1010721.79</v>
      </c>
      <c r="R1267" s="128">
        <v>1010721.79</v>
      </c>
      <c r="S1267" s="37"/>
    </row>
    <row r="1268" spans="2:19">
      <c r="B1268" s="6">
        <v>1992</v>
      </c>
      <c r="C1268" s="133">
        <v>349110.1</v>
      </c>
      <c r="D1268" s="128">
        <v>349110.1</v>
      </c>
      <c r="E1268" s="128">
        <v>349110.1</v>
      </c>
      <c r="F1268" s="128">
        <v>349110.1</v>
      </c>
      <c r="G1268" s="128">
        <v>349110.1</v>
      </c>
      <c r="H1268" s="128">
        <v>349110.1</v>
      </c>
      <c r="I1268" s="128">
        <v>349110.1</v>
      </c>
      <c r="J1268" s="128">
        <v>349110.1</v>
      </c>
      <c r="K1268" s="128">
        <v>349110.1</v>
      </c>
      <c r="L1268" s="128">
        <v>349110.1</v>
      </c>
      <c r="M1268" s="128">
        <v>349110.1</v>
      </c>
      <c r="N1268" s="128">
        <v>349110.1</v>
      </c>
      <c r="O1268" s="128">
        <v>349110.1</v>
      </c>
      <c r="P1268" s="128">
        <v>349110.1</v>
      </c>
      <c r="Q1268" s="128">
        <v>349110.1</v>
      </c>
      <c r="R1268" s="128">
        <v>349110.1</v>
      </c>
      <c r="S1268" s="37"/>
    </row>
    <row r="1269" spans="2:19">
      <c r="B1269" s="6">
        <v>1991</v>
      </c>
      <c r="C1269" s="133">
        <v>92697.22</v>
      </c>
      <c r="D1269" s="128">
        <v>92697.22</v>
      </c>
      <c r="E1269" s="128">
        <v>92697.22</v>
      </c>
      <c r="F1269" s="128">
        <v>92697.22</v>
      </c>
      <c r="G1269" s="128">
        <v>92697.22</v>
      </c>
      <c r="H1269" s="128">
        <v>92697.22</v>
      </c>
      <c r="I1269" s="128">
        <v>92697.22</v>
      </c>
      <c r="J1269" s="128">
        <v>92697.22</v>
      </c>
      <c r="K1269" s="128">
        <v>92697.22</v>
      </c>
      <c r="L1269" s="128">
        <v>92697.22</v>
      </c>
      <c r="M1269" s="128">
        <v>92697.22</v>
      </c>
      <c r="N1269" s="128">
        <v>92697.22</v>
      </c>
      <c r="O1269" s="128">
        <v>92697.22</v>
      </c>
      <c r="P1269" s="128">
        <v>92697.22</v>
      </c>
      <c r="Q1269" s="128">
        <v>92697.22</v>
      </c>
      <c r="R1269" s="128">
        <v>92697.22</v>
      </c>
      <c r="S1269" s="37"/>
    </row>
    <row r="1270" spans="2:19">
      <c r="B1270" s="6">
        <v>1990</v>
      </c>
      <c r="C1270" s="133">
        <v>395279.75</v>
      </c>
      <c r="D1270" s="128">
        <v>395279.75</v>
      </c>
      <c r="E1270" s="128">
        <v>395279.75</v>
      </c>
      <c r="F1270" s="128">
        <v>395279.75</v>
      </c>
      <c r="G1270" s="128">
        <v>395279.75</v>
      </c>
      <c r="H1270" s="128">
        <v>395279.75</v>
      </c>
      <c r="I1270" s="128">
        <v>395279.75</v>
      </c>
      <c r="J1270" s="128">
        <v>395279.75</v>
      </c>
      <c r="K1270" s="128">
        <v>395279.75</v>
      </c>
      <c r="L1270" s="128">
        <v>395279.75</v>
      </c>
      <c r="M1270" s="128">
        <v>395279.75</v>
      </c>
      <c r="N1270" s="128">
        <v>395279.75</v>
      </c>
      <c r="O1270" s="128">
        <v>395279.75</v>
      </c>
      <c r="P1270" s="128">
        <v>395279.75</v>
      </c>
      <c r="Q1270" s="128">
        <v>395279.75</v>
      </c>
      <c r="R1270" s="128">
        <v>395279.75</v>
      </c>
      <c r="S1270" s="37"/>
    </row>
    <row r="1271" spans="2:19">
      <c r="B1271" s="6">
        <v>1989</v>
      </c>
      <c r="C1271" s="133">
        <v>348343.16</v>
      </c>
      <c r="D1271" s="128">
        <v>348343.16</v>
      </c>
      <c r="E1271" s="128">
        <v>348343.16</v>
      </c>
      <c r="F1271" s="128">
        <v>348343.16</v>
      </c>
      <c r="G1271" s="128">
        <v>348343.16</v>
      </c>
      <c r="H1271" s="128">
        <v>348343.16</v>
      </c>
      <c r="I1271" s="128">
        <v>348343.16</v>
      </c>
      <c r="J1271" s="128">
        <v>348343.16</v>
      </c>
      <c r="K1271" s="128">
        <v>348343.16</v>
      </c>
      <c r="L1271" s="128">
        <v>348343.16</v>
      </c>
      <c r="M1271" s="128">
        <v>348343.16</v>
      </c>
      <c r="N1271" s="128">
        <v>348343.16</v>
      </c>
      <c r="O1271" s="128">
        <v>348343.16</v>
      </c>
      <c r="P1271" s="128">
        <v>348343.16</v>
      </c>
      <c r="Q1271" s="128">
        <v>348343.16</v>
      </c>
      <c r="R1271" s="128">
        <v>348343.16</v>
      </c>
      <c r="S1271" s="37"/>
    </row>
    <row r="1272" spans="2:19">
      <c r="B1272" s="6">
        <v>1988</v>
      </c>
      <c r="C1272" s="133">
        <v>869009.88</v>
      </c>
      <c r="D1272" s="128">
        <v>869009.88</v>
      </c>
      <c r="E1272" s="128">
        <v>869009.88</v>
      </c>
      <c r="F1272" s="128">
        <v>869009.88</v>
      </c>
      <c r="G1272" s="128">
        <v>869009.88</v>
      </c>
      <c r="H1272" s="128">
        <v>869009.88</v>
      </c>
      <c r="I1272" s="128">
        <v>869009.88</v>
      </c>
      <c r="J1272" s="128">
        <v>869009.88</v>
      </c>
      <c r="K1272" s="128">
        <v>869009.88</v>
      </c>
      <c r="L1272" s="128">
        <v>869009.88</v>
      </c>
      <c r="M1272" s="128">
        <v>869009.88</v>
      </c>
      <c r="N1272" s="128">
        <v>869009.88</v>
      </c>
      <c r="O1272" s="128">
        <v>869009.88</v>
      </c>
      <c r="P1272" s="128">
        <v>869009.88</v>
      </c>
      <c r="Q1272" s="128">
        <v>869009.88</v>
      </c>
      <c r="R1272" s="128">
        <v>869009.88</v>
      </c>
      <c r="S1272" s="37"/>
    </row>
    <row r="1273" spans="2:19">
      <c r="B1273" s="6">
        <v>1987</v>
      </c>
      <c r="C1273" s="133"/>
      <c r="D1273" s="128"/>
      <c r="E1273" s="128"/>
      <c r="F1273" s="128"/>
      <c r="G1273" s="128"/>
      <c r="H1273" s="128"/>
      <c r="I1273" s="128"/>
      <c r="J1273" s="128"/>
      <c r="K1273" s="128"/>
      <c r="L1273" s="128"/>
      <c r="M1273" s="128"/>
      <c r="N1273" s="128"/>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9256747.870000001</v>
      </c>
      <c r="D1331" s="8">
        <f>SUM(D1253:D1330)</f>
        <v>9262011.870000001</v>
      </c>
      <c r="E1331" s="8">
        <f>SUM(E1252:E1330)</f>
        <v>9262011.870000001</v>
      </c>
      <c r="F1331" s="8">
        <f>SUM(F1251:F1330)</f>
        <v>9648711.7700000014</v>
      </c>
      <c r="G1331" s="8">
        <f>SUM(G1250:G1330)</f>
        <v>10802753.140000002</v>
      </c>
      <c r="H1331" s="8">
        <f>SUM(H1244:H1330)</f>
        <v>14124025.240000004</v>
      </c>
      <c r="I1331" s="8">
        <f>SUM(I1244:I1330)</f>
        <v>14720301.980000002</v>
      </c>
      <c r="J1331" s="8">
        <f t="shared" ref="J1331" si="23">SUM(J1244:J1330)</f>
        <v>16947098.240000002</v>
      </c>
      <c r="K1331" s="8">
        <f>SUM(K1244:K1330)</f>
        <v>17593330.260000002</v>
      </c>
      <c r="L1331" s="8">
        <f t="shared" ref="L1331" si="24">SUM(L1244:L1330)</f>
        <v>17593330.260000002</v>
      </c>
      <c r="M1331" s="8">
        <f>SUM(M1244:M1330)</f>
        <v>17593330.260000002</v>
      </c>
      <c r="N1331" s="11">
        <f>SUM(N1239:N1330)</f>
        <v>17593330.260000002</v>
      </c>
      <c r="O1331" s="11">
        <f>SUM(O1239:O1330)</f>
        <v>17593330.260000002</v>
      </c>
      <c r="P1331" s="11">
        <f>SUM(P1239:P1330)</f>
        <v>17593330.260000002</v>
      </c>
      <c r="Q1331" s="11">
        <f>SUM(Q1239:Q1330)</f>
        <v>17593330.260000002</v>
      </c>
      <c r="R1331" s="11">
        <f>SUM(R1238:R1330)</f>
        <v>17593330.260000002</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130"/>
      <c r="D1528" s="127"/>
      <c r="E1528" s="127"/>
      <c r="F1528" s="127"/>
      <c r="G1528" s="127"/>
      <c r="H1528" s="127"/>
      <c r="I1528" s="127"/>
      <c r="J1528" s="127"/>
      <c r="K1528" s="127"/>
      <c r="L1528" s="127"/>
      <c r="M1528" s="127"/>
      <c r="N1528" s="128"/>
      <c r="O1528" s="37"/>
      <c r="P1528" s="37"/>
      <c r="Q1528" s="37"/>
      <c r="R1528" s="37"/>
      <c r="S1528" s="37"/>
    </row>
    <row r="1529" spans="1:19">
      <c r="B1529" s="6">
        <v>2016</v>
      </c>
      <c r="C1529" s="131"/>
      <c r="D1529" s="127"/>
      <c r="E1529" s="127"/>
      <c r="F1529" s="127"/>
      <c r="G1529" s="127"/>
      <c r="H1529" s="127"/>
      <c r="I1529" s="127"/>
      <c r="J1529" s="127"/>
      <c r="K1529" s="127"/>
      <c r="L1529" s="127"/>
      <c r="M1529" s="128"/>
      <c r="N1529" s="128"/>
      <c r="O1529" s="37"/>
      <c r="P1529" s="37"/>
      <c r="Q1529" s="37"/>
      <c r="R1529" s="37"/>
      <c r="S1529" s="37"/>
    </row>
    <row r="1530" spans="1:19">
      <c r="B1530" s="6">
        <v>2015</v>
      </c>
      <c r="C1530" s="131"/>
      <c r="D1530" s="132"/>
      <c r="E1530" s="127"/>
      <c r="F1530" s="127"/>
      <c r="G1530" s="127"/>
      <c r="H1530" s="127"/>
      <c r="I1530" s="127"/>
      <c r="J1530" s="127"/>
      <c r="K1530" s="127"/>
      <c r="L1530" s="128"/>
      <c r="M1530" s="128"/>
      <c r="N1530" s="128"/>
      <c r="O1530" s="37"/>
      <c r="P1530" s="37"/>
      <c r="Q1530" s="37"/>
      <c r="R1530" s="37"/>
      <c r="S1530" s="37"/>
    </row>
    <row r="1531" spans="1:19">
      <c r="B1531" s="6">
        <v>2014</v>
      </c>
      <c r="C1531" s="131"/>
      <c r="D1531" s="127"/>
      <c r="E1531" s="127"/>
      <c r="F1531" s="127"/>
      <c r="G1531" s="127"/>
      <c r="H1531" s="127"/>
      <c r="I1531" s="127"/>
      <c r="J1531" s="127"/>
      <c r="K1531" s="128">
        <v>56</v>
      </c>
      <c r="L1531" s="128">
        <v>56</v>
      </c>
      <c r="M1531" s="128">
        <v>56</v>
      </c>
      <c r="N1531" s="128">
        <v>56</v>
      </c>
      <c r="O1531" s="128">
        <v>56</v>
      </c>
      <c r="P1531" s="128">
        <v>56</v>
      </c>
      <c r="Q1531" s="128">
        <v>56</v>
      </c>
      <c r="R1531" s="128">
        <v>56</v>
      </c>
      <c r="S1531" s="37"/>
    </row>
    <row r="1532" spans="1:19">
      <c r="B1532" s="6">
        <v>2013</v>
      </c>
      <c r="C1532" s="131"/>
      <c r="D1532" s="127"/>
      <c r="E1532" s="127"/>
      <c r="F1532" s="127"/>
      <c r="G1532" s="127"/>
      <c r="H1532" s="127"/>
      <c r="I1532" s="127"/>
      <c r="J1532" s="128">
        <v>1353074.04</v>
      </c>
      <c r="K1532" s="128">
        <v>1353074.04</v>
      </c>
      <c r="L1532" s="128">
        <v>1353074.04</v>
      </c>
      <c r="M1532" s="128">
        <v>1353074.04</v>
      </c>
      <c r="N1532" s="128">
        <v>1353074.04</v>
      </c>
      <c r="O1532" s="128">
        <v>1353074.04</v>
      </c>
      <c r="P1532" s="128">
        <v>1353074.04</v>
      </c>
      <c r="Q1532" s="128">
        <v>1353074.04</v>
      </c>
      <c r="R1532" s="128">
        <v>1353074.04</v>
      </c>
      <c r="S1532" s="37"/>
    </row>
    <row r="1533" spans="1:19">
      <c r="B1533" s="6">
        <v>2012</v>
      </c>
      <c r="C1533" s="131"/>
      <c r="D1533" s="127"/>
      <c r="E1533" s="127"/>
      <c r="F1533" s="127"/>
      <c r="G1533" s="127"/>
      <c r="H1533" s="127"/>
      <c r="I1533" s="128"/>
      <c r="J1533" s="128"/>
      <c r="K1533" s="128"/>
      <c r="L1533" s="128"/>
      <c r="M1533" s="128"/>
      <c r="N1533" s="128"/>
      <c r="O1533" s="128"/>
      <c r="P1533" s="128"/>
      <c r="Q1533" s="128"/>
      <c r="R1533" s="128"/>
      <c r="S1533" s="37"/>
    </row>
    <row r="1534" spans="1:19">
      <c r="B1534" s="6">
        <v>2011</v>
      </c>
      <c r="C1534" s="131"/>
      <c r="D1534" s="127"/>
      <c r="E1534" s="127"/>
      <c r="F1534" s="127"/>
      <c r="G1534" s="127"/>
      <c r="H1534" s="128">
        <v>1323322.03</v>
      </c>
      <c r="I1534" s="128">
        <v>1323322.03</v>
      </c>
      <c r="J1534" s="128">
        <v>1323322.03</v>
      </c>
      <c r="K1534" s="128">
        <v>1323322.03</v>
      </c>
      <c r="L1534" s="128">
        <v>1323322.03</v>
      </c>
      <c r="M1534" s="128">
        <v>1323322.03</v>
      </c>
      <c r="N1534" s="128">
        <v>1323322.03</v>
      </c>
      <c r="O1534" s="128">
        <v>1323322.03</v>
      </c>
      <c r="P1534" s="128">
        <v>1323322.03</v>
      </c>
      <c r="Q1534" s="128">
        <v>1323322.03</v>
      </c>
      <c r="R1534" s="128">
        <v>1323322.03</v>
      </c>
      <c r="S1534" s="37"/>
    </row>
    <row r="1535" spans="1:19">
      <c r="B1535" s="6">
        <v>2010</v>
      </c>
      <c r="C1535" s="131"/>
      <c r="D1535" s="127"/>
      <c r="E1535" s="127"/>
      <c r="F1535" s="127"/>
      <c r="G1535" s="128"/>
      <c r="H1535" s="128"/>
      <c r="I1535" s="128"/>
      <c r="J1535" s="128"/>
      <c r="K1535" s="128"/>
      <c r="L1535" s="128"/>
      <c r="M1535" s="128"/>
      <c r="N1535" s="128"/>
      <c r="O1535" s="128"/>
      <c r="P1535" s="128"/>
      <c r="Q1535" s="128"/>
      <c r="R1535" s="128"/>
      <c r="S1535" s="37"/>
    </row>
    <row r="1536" spans="1:19">
      <c r="B1536" s="6">
        <v>2009</v>
      </c>
      <c r="C1536" s="131"/>
      <c r="D1536" s="127"/>
      <c r="E1536" s="127"/>
      <c r="F1536" s="128"/>
      <c r="G1536" s="128"/>
      <c r="H1536" s="128"/>
      <c r="I1536" s="128"/>
      <c r="J1536" s="128"/>
      <c r="K1536" s="128"/>
      <c r="L1536" s="128"/>
      <c r="M1536" s="128"/>
      <c r="N1536" s="128"/>
      <c r="O1536" s="128"/>
      <c r="P1536" s="128"/>
      <c r="Q1536" s="128"/>
      <c r="R1536" s="128"/>
      <c r="S1536" s="37"/>
    </row>
    <row r="1537" spans="2:19">
      <c r="B1537" s="6">
        <v>2008</v>
      </c>
      <c r="C1537" s="131"/>
      <c r="D1537" s="127"/>
      <c r="E1537" s="128"/>
      <c r="F1537" s="128"/>
      <c r="G1537" s="128"/>
      <c r="H1537" s="128"/>
      <c r="I1537" s="128"/>
      <c r="J1537" s="128"/>
      <c r="K1537" s="128"/>
      <c r="L1537" s="128"/>
      <c r="M1537" s="128"/>
      <c r="N1537" s="128"/>
      <c r="O1537" s="128"/>
      <c r="P1537" s="128"/>
      <c r="Q1537" s="128"/>
      <c r="R1537" s="128"/>
      <c r="S1537" s="37"/>
    </row>
    <row r="1538" spans="2:19">
      <c r="B1538" s="6">
        <v>2007</v>
      </c>
      <c r="C1538" s="131"/>
      <c r="D1538" s="128"/>
      <c r="E1538" s="128"/>
      <c r="F1538" s="128"/>
      <c r="G1538" s="128"/>
      <c r="H1538" s="128"/>
      <c r="I1538" s="128"/>
      <c r="J1538" s="128"/>
      <c r="K1538" s="128"/>
      <c r="L1538" s="128"/>
      <c r="M1538" s="128"/>
      <c r="N1538" s="128"/>
      <c r="O1538" s="128"/>
      <c r="P1538" s="128"/>
      <c r="Q1538" s="128"/>
      <c r="R1538" s="128"/>
      <c r="S1538" s="37"/>
    </row>
    <row r="1539" spans="2:19">
      <c r="B1539" s="6">
        <v>2006</v>
      </c>
      <c r="C1539" s="133"/>
      <c r="D1539" s="128"/>
      <c r="E1539" s="128"/>
      <c r="F1539" s="128"/>
      <c r="G1539" s="128"/>
      <c r="H1539" s="128"/>
      <c r="I1539" s="128"/>
      <c r="J1539" s="128"/>
      <c r="K1539" s="128"/>
      <c r="L1539" s="128"/>
      <c r="M1539" s="128"/>
      <c r="N1539" s="128"/>
      <c r="O1539" s="128"/>
      <c r="P1539" s="128"/>
      <c r="Q1539" s="128"/>
      <c r="R1539" s="128"/>
      <c r="S1539" s="37"/>
    </row>
    <row r="1540" spans="2:19">
      <c r="B1540" s="6">
        <v>2005</v>
      </c>
      <c r="C1540" s="133">
        <v>6589.13</v>
      </c>
      <c r="D1540" s="128">
        <v>6589.13</v>
      </c>
      <c r="E1540" s="128">
        <v>6589.13</v>
      </c>
      <c r="F1540" s="128">
        <v>6589.13</v>
      </c>
      <c r="G1540" s="128">
        <v>6589.13</v>
      </c>
      <c r="H1540" s="128">
        <v>6589.13</v>
      </c>
      <c r="I1540" s="128">
        <v>6589.13</v>
      </c>
      <c r="J1540" s="128">
        <v>6589.13</v>
      </c>
      <c r="K1540" s="128">
        <v>6589.13</v>
      </c>
      <c r="L1540" s="128">
        <v>6589.13</v>
      </c>
      <c r="M1540" s="128">
        <v>6589.13</v>
      </c>
      <c r="N1540" s="128">
        <v>6589.13</v>
      </c>
      <c r="O1540" s="128">
        <v>6589.13</v>
      </c>
      <c r="P1540" s="128">
        <v>6589.13</v>
      </c>
      <c r="Q1540" s="128">
        <v>6589.13</v>
      </c>
      <c r="R1540" s="128">
        <v>6589.13</v>
      </c>
      <c r="S1540" s="37"/>
    </row>
    <row r="1541" spans="2:19">
      <c r="B1541" s="6">
        <v>2004</v>
      </c>
      <c r="C1541" s="133">
        <v>3037.59</v>
      </c>
      <c r="D1541" s="128">
        <v>3037.59</v>
      </c>
      <c r="E1541" s="128">
        <v>3037.59</v>
      </c>
      <c r="F1541" s="128">
        <v>3037.59</v>
      </c>
      <c r="G1541" s="128">
        <v>3037.59</v>
      </c>
      <c r="H1541" s="128">
        <v>3037.59</v>
      </c>
      <c r="I1541" s="128">
        <v>3037.59</v>
      </c>
      <c r="J1541" s="128">
        <v>3037.59</v>
      </c>
      <c r="K1541" s="128">
        <v>3037.59</v>
      </c>
      <c r="L1541" s="128">
        <v>3037.59</v>
      </c>
      <c r="M1541" s="128">
        <v>3037.59</v>
      </c>
      <c r="N1541" s="128">
        <v>3037.59</v>
      </c>
      <c r="O1541" s="128">
        <v>3037.59</v>
      </c>
      <c r="P1541" s="128">
        <v>3037.59</v>
      </c>
      <c r="Q1541" s="128">
        <v>3037.59</v>
      </c>
      <c r="R1541" s="128">
        <v>3037.59</v>
      </c>
      <c r="S1541" s="37"/>
    </row>
    <row r="1542" spans="2:19">
      <c r="B1542" s="6">
        <v>2003</v>
      </c>
      <c r="C1542" s="133">
        <v>549.54</v>
      </c>
      <c r="D1542" s="128">
        <v>549.54</v>
      </c>
      <c r="E1542" s="128">
        <v>549.54</v>
      </c>
      <c r="F1542" s="128">
        <v>549.54</v>
      </c>
      <c r="G1542" s="128">
        <v>549.54</v>
      </c>
      <c r="H1542" s="128">
        <v>549.54</v>
      </c>
      <c r="I1542" s="128">
        <v>549.54</v>
      </c>
      <c r="J1542" s="128">
        <v>549.54</v>
      </c>
      <c r="K1542" s="128">
        <v>549.54</v>
      </c>
      <c r="L1542" s="128">
        <v>549.54</v>
      </c>
      <c r="M1542" s="128">
        <v>549.54</v>
      </c>
      <c r="N1542" s="128">
        <v>549.54</v>
      </c>
      <c r="O1542" s="128">
        <v>549.54</v>
      </c>
      <c r="P1542" s="128">
        <v>549.54</v>
      </c>
      <c r="Q1542" s="128">
        <v>549.54</v>
      </c>
      <c r="R1542" s="128">
        <v>549.54</v>
      </c>
      <c r="S1542" s="37"/>
    </row>
    <row r="1543" spans="2:19">
      <c r="B1543" s="6">
        <v>2002</v>
      </c>
      <c r="C1543" s="133">
        <v>265.18</v>
      </c>
      <c r="D1543" s="128">
        <v>265.18</v>
      </c>
      <c r="E1543" s="128">
        <v>265.18</v>
      </c>
      <c r="F1543" s="128">
        <v>265.18</v>
      </c>
      <c r="G1543" s="128">
        <v>265.18</v>
      </c>
      <c r="H1543" s="128">
        <v>265.18</v>
      </c>
      <c r="I1543" s="128">
        <v>265.18</v>
      </c>
      <c r="J1543" s="128">
        <v>265.18</v>
      </c>
      <c r="K1543" s="128">
        <v>265.18</v>
      </c>
      <c r="L1543" s="128">
        <v>265.18</v>
      </c>
      <c r="M1543" s="128">
        <v>265.18</v>
      </c>
      <c r="N1543" s="128">
        <v>265.18</v>
      </c>
      <c r="O1543" s="128">
        <v>265.18</v>
      </c>
      <c r="P1543" s="128">
        <v>265.18</v>
      </c>
      <c r="Q1543" s="128">
        <v>265.18</v>
      </c>
      <c r="R1543" s="128">
        <v>265.18</v>
      </c>
      <c r="S1543" s="37"/>
    </row>
    <row r="1544" spans="2:19">
      <c r="B1544" s="6">
        <v>2001</v>
      </c>
      <c r="C1544" s="133">
        <v>17588.22</v>
      </c>
      <c r="D1544" s="128">
        <v>17588.22</v>
      </c>
      <c r="E1544" s="128">
        <v>17588.22</v>
      </c>
      <c r="F1544" s="128">
        <v>17588.22</v>
      </c>
      <c r="G1544" s="128">
        <v>17588.22</v>
      </c>
      <c r="H1544" s="128">
        <v>17588.22</v>
      </c>
      <c r="I1544" s="128">
        <v>17588.22</v>
      </c>
      <c r="J1544" s="128">
        <v>17588.22</v>
      </c>
      <c r="K1544" s="128">
        <v>17588.22</v>
      </c>
      <c r="L1544" s="128">
        <v>17588.22</v>
      </c>
      <c r="M1544" s="128">
        <v>17588.22</v>
      </c>
      <c r="N1544" s="128">
        <v>17588.22</v>
      </c>
      <c r="O1544" s="128">
        <v>17588.22</v>
      </c>
      <c r="P1544" s="128">
        <v>17588.22</v>
      </c>
      <c r="Q1544" s="128">
        <v>17588.22</v>
      </c>
      <c r="R1544" s="128">
        <v>17588.22</v>
      </c>
      <c r="S1544" s="37"/>
    </row>
    <row r="1545" spans="2:19">
      <c r="B1545" s="6">
        <v>2000</v>
      </c>
      <c r="C1545" s="133">
        <v>1399.37</v>
      </c>
      <c r="D1545" s="128">
        <v>1399.37</v>
      </c>
      <c r="E1545" s="128">
        <v>1399.37</v>
      </c>
      <c r="F1545" s="128">
        <v>1399.37</v>
      </c>
      <c r="G1545" s="128">
        <v>1399.37</v>
      </c>
      <c r="H1545" s="128">
        <v>1399.37</v>
      </c>
      <c r="I1545" s="128">
        <v>1399.37</v>
      </c>
      <c r="J1545" s="128">
        <v>1399.37</v>
      </c>
      <c r="K1545" s="128">
        <v>1399.37</v>
      </c>
      <c r="L1545" s="128">
        <v>1399.37</v>
      </c>
      <c r="M1545" s="128">
        <v>1399.37</v>
      </c>
      <c r="N1545" s="128">
        <v>1399.37</v>
      </c>
      <c r="O1545" s="128">
        <v>1399.37</v>
      </c>
      <c r="P1545" s="128">
        <v>1399.37</v>
      </c>
      <c r="Q1545" s="128">
        <v>1399.37</v>
      </c>
      <c r="R1545" s="128">
        <v>1399.37</v>
      </c>
      <c r="S1545" s="37"/>
    </row>
    <row r="1546" spans="2:19">
      <c r="B1546" s="6">
        <v>1999</v>
      </c>
      <c r="C1546" s="133">
        <v>2313.54</v>
      </c>
      <c r="D1546" s="128">
        <v>2313.54</v>
      </c>
      <c r="E1546" s="128">
        <v>2313.54</v>
      </c>
      <c r="F1546" s="128">
        <v>2313.54</v>
      </c>
      <c r="G1546" s="128">
        <v>2313.54</v>
      </c>
      <c r="H1546" s="128">
        <v>2313.54</v>
      </c>
      <c r="I1546" s="128">
        <v>2313.54</v>
      </c>
      <c r="J1546" s="128">
        <v>2313.54</v>
      </c>
      <c r="K1546" s="128">
        <v>2313.54</v>
      </c>
      <c r="L1546" s="128">
        <v>2313.54</v>
      </c>
      <c r="M1546" s="128">
        <v>2313.54</v>
      </c>
      <c r="N1546" s="128">
        <v>2313.54</v>
      </c>
      <c r="O1546" s="128">
        <v>2313.54</v>
      </c>
      <c r="P1546" s="128">
        <v>2313.54</v>
      </c>
      <c r="Q1546" s="128">
        <v>2313.54</v>
      </c>
      <c r="R1546" s="128">
        <v>2313.54</v>
      </c>
      <c r="S1546" s="37"/>
    </row>
    <row r="1547" spans="2:19">
      <c r="B1547" s="6">
        <v>1998</v>
      </c>
      <c r="C1547" s="133">
        <v>76852.28</v>
      </c>
      <c r="D1547" s="128">
        <v>76852.28</v>
      </c>
      <c r="E1547" s="128">
        <v>76852.28</v>
      </c>
      <c r="F1547" s="128">
        <v>76852.28</v>
      </c>
      <c r="G1547" s="128">
        <v>76852.28</v>
      </c>
      <c r="H1547" s="128">
        <v>76852.28</v>
      </c>
      <c r="I1547" s="128">
        <v>76852.28</v>
      </c>
      <c r="J1547" s="128">
        <v>76852.28</v>
      </c>
      <c r="K1547" s="128">
        <v>76852.28</v>
      </c>
      <c r="L1547" s="128">
        <v>76852.28</v>
      </c>
      <c r="M1547" s="128">
        <v>76852.28</v>
      </c>
      <c r="N1547" s="128">
        <v>76852.28</v>
      </c>
      <c r="O1547" s="128">
        <v>76852.28</v>
      </c>
      <c r="P1547" s="128">
        <v>76852.28</v>
      </c>
      <c r="Q1547" s="128">
        <v>76852.28</v>
      </c>
      <c r="R1547" s="128">
        <v>76852.28</v>
      </c>
      <c r="S1547" s="37"/>
    </row>
    <row r="1548" spans="2:19">
      <c r="B1548" s="6">
        <v>1997</v>
      </c>
      <c r="C1548" s="133">
        <v>41419.760000000002</v>
      </c>
      <c r="D1548" s="128">
        <v>41419.760000000002</v>
      </c>
      <c r="E1548" s="128">
        <v>41419.760000000002</v>
      </c>
      <c r="F1548" s="128">
        <v>41419.760000000002</v>
      </c>
      <c r="G1548" s="128">
        <v>41419.760000000002</v>
      </c>
      <c r="H1548" s="128">
        <v>41419.760000000002</v>
      </c>
      <c r="I1548" s="128">
        <v>41419.760000000002</v>
      </c>
      <c r="J1548" s="128">
        <v>41419.760000000002</v>
      </c>
      <c r="K1548" s="128">
        <v>41419.760000000002</v>
      </c>
      <c r="L1548" s="128">
        <v>41419.760000000002</v>
      </c>
      <c r="M1548" s="128">
        <v>41419.760000000002</v>
      </c>
      <c r="N1548" s="128">
        <v>41419.760000000002</v>
      </c>
      <c r="O1548" s="128">
        <v>41419.760000000002</v>
      </c>
      <c r="P1548" s="128">
        <v>41419.760000000002</v>
      </c>
      <c r="Q1548" s="128">
        <v>41419.760000000002</v>
      </c>
      <c r="R1548" s="128">
        <v>41419.760000000002</v>
      </c>
      <c r="S1548" s="37"/>
    </row>
    <row r="1549" spans="2:19">
      <c r="B1549" s="6">
        <v>1996</v>
      </c>
      <c r="C1549" s="133">
        <v>24465.32</v>
      </c>
      <c r="D1549" s="128">
        <v>24465.32</v>
      </c>
      <c r="E1549" s="128">
        <v>24465.32</v>
      </c>
      <c r="F1549" s="128">
        <v>24465.32</v>
      </c>
      <c r="G1549" s="128">
        <v>24465.32</v>
      </c>
      <c r="H1549" s="128">
        <v>24465.32</v>
      </c>
      <c r="I1549" s="128">
        <v>24465.32</v>
      </c>
      <c r="J1549" s="128">
        <v>24465.32</v>
      </c>
      <c r="K1549" s="128">
        <v>24465.32</v>
      </c>
      <c r="L1549" s="128">
        <v>24465.32</v>
      </c>
      <c r="M1549" s="128">
        <v>24465.32</v>
      </c>
      <c r="N1549" s="128">
        <v>24465.32</v>
      </c>
      <c r="O1549" s="128">
        <v>24465.32</v>
      </c>
      <c r="P1549" s="128">
        <v>24465.32</v>
      </c>
      <c r="Q1549" s="128">
        <v>24465.32</v>
      </c>
      <c r="R1549" s="128">
        <v>24465.32</v>
      </c>
      <c r="S1549" s="37"/>
    </row>
    <row r="1550" spans="2:19">
      <c r="B1550" s="6">
        <v>1995</v>
      </c>
      <c r="C1550" s="133">
        <v>67041.42</v>
      </c>
      <c r="D1550" s="128">
        <v>67041.42</v>
      </c>
      <c r="E1550" s="128">
        <v>67041.42</v>
      </c>
      <c r="F1550" s="128">
        <v>67041.42</v>
      </c>
      <c r="G1550" s="128">
        <v>67041.42</v>
      </c>
      <c r="H1550" s="128">
        <v>67041.42</v>
      </c>
      <c r="I1550" s="128">
        <v>67041.42</v>
      </c>
      <c r="J1550" s="128">
        <v>67041.42</v>
      </c>
      <c r="K1550" s="128">
        <v>67041.42</v>
      </c>
      <c r="L1550" s="128">
        <v>67041.42</v>
      </c>
      <c r="M1550" s="128">
        <v>67041.42</v>
      </c>
      <c r="N1550" s="128">
        <v>67041.42</v>
      </c>
      <c r="O1550" s="128">
        <v>67041.42</v>
      </c>
      <c r="P1550" s="128">
        <v>67041.42</v>
      </c>
      <c r="Q1550" s="128">
        <v>67041.42</v>
      </c>
      <c r="R1550" s="128">
        <v>67041.42</v>
      </c>
      <c r="S1550" s="37"/>
    </row>
    <row r="1551" spans="2:19">
      <c r="B1551" s="6">
        <v>1994</v>
      </c>
      <c r="C1551" s="133">
        <v>28008.57</v>
      </c>
      <c r="D1551" s="128">
        <v>28008.57</v>
      </c>
      <c r="E1551" s="128">
        <v>28008.57</v>
      </c>
      <c r="F1551" s="128">
        <v>28008.57</v>
      </c>
      <c r="G1551" s="128">
        <v>28008.57</v>
      </c>
      <c r="H1551" s="128">
        <v>28008.57</v>
      </c>
      <c r="I1551" s="128">
        <v>28008.57</v>
      </c>
      <c r="J1551" s="128">
        <v>28008.57</v>
      </c>
      <c r="K1551" s="128">
        <v>28008.57</v>
      </c>
      <c r="L1551" s="128">
        <v>28008.57</v>
      </c>
      <c r="M1551" s="128">
        <v>28008.57</v>
      </c>
      <c r="N1551" s="128">
        <v>28008.57</v>
      </c>
      <c r="O1551" s="128">
        <v>28008.57</v>
      </c>
      <c r="P1551" s="128">
        <v>28008.57</v>
      </c>
      <c r="Q1551" s="128">
        <v>28008.57</v>
      </c>
      <c r="R1551" s="128">
        <v>28008.57</v>
      </c>
      <c r="S1551" s="37"/>
    </row>
    <row r="1552" spans="2:19">
      <c r="B1552" s="6">
        <v>1993</v>
      </c>
      <c r="C1552" s="133">
        <v>37467.47</v>
      </c>
      <c r="D1552" s="128">
        <v>37467.47</v>
      </c>
      <c r="E1552" s="128">
        <v>37467.47</v>
      </c>
      <c r="F1552" s="128">
        <v>37467.47</v>
      </c>
      <c r="G1552" s="128">
        <v>37467.47</v>
      </c>
      <c r="H1552" s="128">
        <v>37467.47</v>
      </c>
      <c r="I1552" s="128">
        <v>37467.47</v>
      </c>
      <c r="J1552" s="128">
        <v>37467.47</v>
      </c>
      <c r="K1552" s="128">
        <v>37467.47</v>
      </c>
      <c r="L1552" s="128">
        <v>37467.47</v>
      </c>
      <c r="M1552" s="128">
        <v>37467.47</v>
      </c>
      <c r="N1552" s="128">
        <v>37467.47</v>
      </c>
      <c r="O1552" s="128">
        <v>37467.47</v>
      </c>
      <c r="P1552" s="128">
        <v>37467.47</v>
      </c>
      <c r="Q1552" s="128">
        <v>37467.47</v>
      </c>
      <c r="R1552" s="128">
        <v>37467.47</v>
      </c>
      <c r="S1552" s="37"/>
    </row>
    <row r="1553" spans="2:19">
      <c r="B1553" s="6">
        <v>1992</v>
      </c>
      <c r="C1553" s="133">
        <v>29706.06</v>
      </c>
      <c r="D1553" s="128">
        <v>29706.06</v>
      </c>
      <c r="E1553" s="128">
        <v>29706.06</v>
      </c>
      <c r="F1553" s="128">
        <v>29706.06</v>
      </c>
      <c r="G1553" s="128">
        <v>29706.06</v>
      </c>
      <c r="H1553" s="128">
        <v>29706.06</v>
      </c>
      <c r="I1553" s="128">
        <v>29706.06</v>
      </c>
      <c r="J1553" s="128">
        <v>29706.06</v>
      </c>
      <c r="K1553" s="128">
        <v>29706.06</v>
      </c>
      <c r="L1553" s="128">
        <v>29706.06</v>
      </c>
      <c r="M1553" s="128">
        <v>29706.06</v>
      </c>
      <c r="N1553" s="128">
        <v>29706.06</v>
      </c>
      <c r="O1553" s="128">
        <v>29706.06</v>
      </c>
      <c r="P1553" s="128">
        <v>29706.06</v>
      </c>
      <c r="Q1553" s="128">
        <v>29706.06</v>
      </c>
      <c r="R1553" s="128">
        <v>29706.06</v>
      </c>
      <c r="S1553" s="37"/>
    </row>
    <row r="1554" spans="2:19">
      <c r="B1554" s="6">
        <v>1991</v>
      </c>
      <c r="C1554" s="133">
        <v>46036.72</v>
      </c>
      <c r="D1554" s="128">
        <v>46036.72</v>
      </c>
      <c r="E1554" s="128">
        <v>46036.72</v>
      </c>
      <c r="F1554" s="128">
        <v>46036.72</v>
      </c>
      <c r="G1554" s="128">
        <v>46036.72</v>
      </c>
      <c r="H1554" s="128">
        <v>46036.72</v>
      </c>
      <c r="I1554" s="128">
        <v>46036.72</v>
      </c>
      <c r="J1554" s="128">
        <v>46036.72</v>
      </c>
      <c r="K1554" s="128">
        <v>46036.72</v>
      </c>
      <c r="L1554" s="128">
        <v>46036.72</v>
      </c>
      <c r="M1554" s="128">
        <v>46036.72</v>
      </c>
      <c r="N1554" s="128">
        <v>46036.72</v>
      </c>
      <c r="O1554" s="128">
        <v>46036.72</v>
      </c>
      <c r="P1554" s="128">
        <v>46036.72</v>
      </c>
      <c r="Q1554" s="128">
        <v>46036.72</v>
      </c>
      <c r="R1554" s="128">
        <v>46036.72</v>
      </c>
      <c r="S1554" s="37"/>
    </row>
    <row r="1555" spans="2:19">
      <c r="B1555" s="6">
        <v>1990</v>
      </c>
      <c r="C1555" s="133">
        <v>38653.67</v>
      </c>
      <c r="D1555" s="128">
        <v>38653.67</v>
      </c>
      <c r="E1555" s="128">
        <v>38653.67</v>
      </c>
      <c r="F1555" s="128">
        <v>38653.67</v>
      </c>
      <c r="G1555" s="128">
        <v>38653.67</v>
      </c>
      <c r="H1555" s="128">
        <v>38653.67</v>
      </c>
      <c r="I1555" s="128">
        <v>38653.67</v>
      </c>
      <c r="J1555" s="128">
        <v>38653.67</v>
      </c>
      <c r="K1555" s="128">
        <v>38653.67</v>
      </c>
      <c r="L1555" s="128">
        <v>38653.67</v>
      </c>
      <c r="M1555" s="128">
        <v>38653.67</v>
      </c>
      <c r="N1555" s="128">
        <v>38653.67</v>
      </c>
      <c r="O1555" s="128">
        <v>38653.67</v>
      </c>
      <c r="P1555" s="128">
        <v>38653.67</v>
      </c>
      <c r="Q1555" s="128">
        <v>38653.67</v>
      </c>
      <c r="R1555" s="128">
        <v>38653.67</v>
      </c>
      <c r="S1555" s="37"/>
    </row>
    <row r="1556" spans="2:19">
      <c r="B1556" s="6">
        <v>1989</v>
      </c>
      <c r="C1556" s="133">
        <v>36588.050000000003</v>
      </c>
      <c r="D1556" s="128">
        <v>36588.050000000003</v>
      </c>
      <c r="E1556" s="128">
        <v>36588.050000000003</v>
      </c>
      <c r="F1556" s="128">
        <v>36588.050000000003</v>
      </c>
      <c r="G1556" s="128">
        <v>36588.050000000003</v>
      </c>
      <c r="H1556" s="128">
        <v>36588.050000000003</v>
      </c>
      <c r="I1556" s="128">
        <v>36588.050000000003</v>
      </c>
      <c r="J1556" s="128">
        <v>36588.050000000003</v>
      </c>
      <c r="K1556" s="128">
        <v>36588.050000000003</v>
      </c>
      <c r="L1556" s="128">
        <v>36588.050000000003</v>
      </c>
      <c r="M1556" s="128">
        <v>36588.050000000003</v>
      </c>
      <c r="N1556" s="128">
        <v>36588.050000000003</v>
      </c>
      <c r="O1556" s="128">
        <v>36588.050000000003</v>
      </c>
      <c r="P1556" s="128">
        <v>36588.050000000003</v>
      </c>
      <c r="Q1556" s="128">
        <v>36588.050000000003</v>
      </c>
      <c r="R1556" s="128">
        <v>36588.050000000003</v>
      </c>
      <c r="S1556" s="37"/>
    </row>
    <row r="1557" spans="2:19">
      <c r="B1557" s="6">
        <v>1988</v>
      </c>
      <c r="C1557" s="133">
        <v>197363.63</v>
      </c>
      <c r="D1557" s="128">
        <v>197363.63</v>
      </c>
      <c r="E1557" s="128">
        <v>197363.63</v>
      </c>
      <c r="F1557" s="128">
        <v>197363.63</v>
      </c>
      <c r="G1557" s="128">
        <v>197363.63</v>
      </c>
      <c r="H1557" s="128">
        <v>197363.63</v>
      </c>
      <c r="I1557" s="128">
        <v>197363.63</v>
      </c>
      <c r="J1557" s="128">
        <v>197363.63</v>
      </c>
      <c r="K1557" s="128">
        <v>197363.63</v>
      </c>
      <c r="L1557" s="128">
        <v>197363.63</v>
      </c>
      <c r="M1557" s="128">
        <v>197363.63</v>
      </c>
      <c r="N1557" s="128">
        <v>197363.63</v>
      </c>
      <c r="O1557" s="128">
        <v>197363.63</v>
      </c>
      <c r="P1557" s="128">
        <v>197363.63</v>
      </c>
      <c r="Q1557" s="128">
        <v>197363.63</v>
      </c>
      <c r="R1557" s="128">
        <v>197363.63</v>
      </c>
      <c r="S1557" s="37"/>
    </row>
    <row r="1558" spans="2:19">
      <c r="B1558" s="6">
        <v>1987</v>
      </c>
      <c r="C1558" s="133">
        <v>40090.400000000001</v>
      </c>
      <c r="D1558" s="128">
        <v>40090.400000000001</v>
      </c>
      <c r="E1558" s="128">
        <v>40090.400000000001</v>
      </c>
      <c r="F1558" s="128">
        <v>40090.400000000001</v>
      </c>
      <c r="G1558" s="128">
        <v>40090.400000000001</v>
      </c>
      <c r="H1558" s="128">
        <v>40090.400000000001</v>
      </c>
      <c r="I1558" s="128">
        <v>40090.400000000001</v>
      </c>
      <c r="J1558" s="128">
        <v>40090.400000000001</v>
      </c>
      <c r="K1558" s="128">
        <v>40090.400000000001</v>
      </c>
      <c r="L1558" s="128">
        <v>40090.400000000001</v>
      </c>
      <c r="M1558" s="128">
        <v>40090.400000000001</v>
      </c>
      <c r="N1558" s="128">
        <v>40090.400000000001</v>
      </c>
      <c r="O1558" s="128">
        <v>40090.400000000001</v>
      </c>
      <c r="P1558" s="128">
        <v>40090.400000000001</v>
      </c>
      <c r="Q1558" s="128">
        <v>40090.400000000001</v>
      </c>
      <c r="R1558" s="128">
        <v>40090.400000000001</v>
      </c>
      <c r="S1558" s="37"/>
    </row>
    <row r="1559" spans="2:19">
      <c r="B1559" s="6">
        <v>1986</v>
      </c>
      <c r="C1559" s="133">
        <v>24787.43</v>
      </c>
      <c r="D1559" s="128">
        <v>24787.43</v>
      </c>
      <c r="E1559" s="128">
        <v>24787.43</v>
      </c>
      <c r="F1559" s="128">
        <v>24787.43</v>
      </c>
      <c r="G1559" s="128">
        <v>24787.43</v>
      </c>
      <c r="H1559" s="128">
        <v>24787.43</v>
      </c>
      <c r="I1559" s="128">
        <v>24787.43</v>
      </c>
      <c r="J1559" s="128">
        <v>24787.43</v>
      </c>
      <c r="K1559" s="128">
        <v>24787.43</v>
      </c>
      <c r="L1559" s="128">
        <v>24787.43</v>
      </c>
      <c r="M1559" s="128">
        <v>24787.43</v>
      </c>
      <c r="N1559" s="128">
        <v>24787.43</v>
      </c>
      <c r="O1559" s="128">
        <v>24787.43</v>
      </c>
      <c r="P1559" s="128">
        <v>24787.43</v>
      </c>
      <c r="Q1559" s="128">
        <v>24787.43</v>
      </c>
      <c r="R1559" s="128">
        <v>24787.43</v>
      </c>
      <c r="S1559" s="37"/>
    </row>
    <row r="1560" spans="2:19">
      <c r="B1560" s="6">
        <v>1985</v>
      </c>
      <c r="C1560" s="133">
        <v>27246.74</v>
      </c>
      <c r="D1560" s="128">
        <v>27246.74</v>
      </c>
      <c r="E1560" s="128">
        <v>27246.74</v>
      </c>
      <c r="F1560" s="128">
        <v>27246.74</v>
      </c>
      <c r="G1560" s="128">
        <v>27246.74</v>
      </c>
      <c r="H1560" s="128">
        <v>27246.74</v>
      </c>
      <c r="I1560" s="128">
        <v>27246.74</v>
      </c>
      <c r="J1560" s="128">
        <v>27246.74</v>
      </c>
      <c r="K1560" s="128">
        <v>27246.74</v>
      </c>
      <c r="L1560" s="128">
        <v>27246.74</v>
      </c>
      <c r="M1560" s="128">
        <v>27246.74</v>
      </c>
      <c r="N1560" s="128">
        <v>27246.74</v>
      </c>
      <c r="O1560" s="128">
        <v>27246.74</v>
      </c>
      <c r="P1560" s="128">
        <v>27246.74</v>
      </c>
      <c r="Q1560" s="128">
        <v>27246.74</v>
      </c>
      <c r="R1560" s="128">
        <v>27246.74</v>
      </c>
      <c r="S1560" s="37"/>
    </row>
    <row r="1561" spans="2:19">
      <c r="B1561" s="6">
        <v>1984</v>
      </c>
      <c r="C1561" s="133">
        <v>121907.32</v>
      </c>
      <c r="D1561" s="128">
        <v>121907.32</v>
      </c>
      <c r="E1561" s="128">
        <v>121907.32</v>
      </c>
      <c r="F1561" s="128">
        <v>121907.32</v>
      </c>
      <c r="G1561" s="128">
        <v>121907.32</v>
      </c>
      <c r="H1561" s="128">
        <v>121907.32</v>
      </c>
      <c r="I1561" s="128">
        <v>121907.32</v>
      </c>
      <c r="J1561" s="128">
        <v>121907.32</v>
      </c>
      <c r="K1561" s="128">
        <v>121907.32</v>
      </c>
      <c r="L1561" s="128">
        <v>121907.32</v>
      </c>
      <c r="M1561" s="128">
        <v>121907.32</v>
      </c>
      <c r="N1561" s="128">
        <v>121907.32</v>
      </c>
      <c r="O1561" s="128">
        <v>121907.32</v>
      </c>
      <c r="P1561" s="128">
        <v>121907.32</v>
      </c>
      <c r="Q1561" s="128">
        <v>121907.32</v>
      </c>
      <c r="R1561" s="128">
        <v>121907.32</v>
      </c>
      <c r="S1561" s="37"/>
    </row>
    <row r="1562" spans="2:19">
      <c r="B1562" s="6">
        <v>1983</v>
      </c>
      <c r="C1562" s="133">
        <v>15364.32</v>
      </c>
      <c r="D1562" s="128">
        <v>15364.32</v>
      </c>
      <c r="E1562" s="128">
        <v>15364.32</v>
      </c>
      <c r="F1562" s="128">
        <v>15364.32</v>
      </c>
      <c r="G1562" s="128">
        <v>15364.32</v>
      </c>
      <c r="H1562" s="128">
        <v>15364.32</v>
      </c>
      <c r="I1562" s="128">
        <v>15364.32</v>
      </c>
      <c r="J1562" s="128">
        <v>15364.32</v>
      </c>
      <c r="K1562" s="128">
        <v>15364.32</v>
      </c>
      <c r="L1562" s="128">
        <v>15364.32</v>
      </c>
      <c r="M1562" s="128">
        <v>15364.32</v>
      </c>
      <c r="N1562" s="128">
        <v>15364.32</v>
      </c>
      <c r="O1562" s="128">
        <v>15364.32</v>
      </c>
      <c r="P1562" s="128">
        <v>15364.32</v>
      </c>
      <c r="Q1562" s="128">
        <v>15364.32</v>
      </c>
      <c r="R1562" s="128">
        <v>15364.32</v>
      </c>
      <c r="S1562" s="37"/>
    </row>
    <row r="1563" spans="2:19">
      <c r="B1563" s="6">
        <v>1982</v>
      </c>
      <c r="C1563" s="133">
        <v>18697.939999999999</v>
      </c>
      <c r="D1563" s="128">
        <v>18697.939999999999</v>
      </c>
      <c r="E1563" s="128">
        <v>18697.939999999999</v>
      </c>
      <c r="F1563" s="128">
        <v>18697.939999999999</v>
      </c>
      <c r="G1563" s="128">
        <v>18697.939999999999</v>
      </c>
      <c r="H1563" s="128">
        <v>18697.939999999999</v>
      </c>
      <c r="I1563" s="128">
        <v>18697.939999999999</v>
      </c>
      <c r="J1563" s="128">
        <v>18697.939999999999</v>
      </c>
      <c r="K1563" s="128">
        <v>18697.939999999999</v>
      </c>
      <c r="L1563" s="128">
        <v>18697.939999999999</v>
      </c>
      <c r="M1563" s="128">
        <v>18697.939999999999</v>
      </c>
      <c r="N1563" s="128">
        <v>18697.939999999999</v>
      </c>
      <c r="O1563" s="128">
        <v>18697.939999999999</v>
      </c>
      <c r="P1563" s="128">
        <v>18697.939999999999</v>
      </c>
      <c r="Q1563" s="128">
        <v>18697.939999999999</v>
      </c>
      <c r="R1563" s="128">
        <v>18697.939999999999</v>
      </c>
      <c r="S1563" s="37"/>
    </row>
    <row r="1564" spans="2:19">
      <c r="B1564" s="6">
        <v>1981</v>
      </c>
      <c r="C1564" s="133">
        <v>23396.720000000001</v>
      </c>
      <c r="D1564" s="128">
        <v>23396.720000000001</v>
      </c>
      <c r="E1564" s="128">
        <v>23396.720000000001</v>
      </c>
      <c r="F1564" s="128">
        <v>23396.720000000001</v>
      </c>
      <c r="G1564" s="128">
        <v>23396.720000000001</v>
      </c>
      <c r="H1564" s="128">
        <v>23396.720000000001</v>
      </c>
      <c r="I1564" s="128">
        <v>23396.720000000001</v>
      </c>
      <c r="J1564" s="128">
        <v>23396.720000000001</v>
      </c>
      <c r="K1564" s="128">
        <v>23396.720000000001</v>
      </c>
      <c r="L1564" s="128">
        <v>23396.720000000001</v>
      </c>
      <c r="M1564" s="128">
        <v>23396.720000000001</v>
      </c>
      <c r="N1564" s="128">
        <v>23396.720000000001</v>
      </c>
      <c r="O1564" s="128">
        <v>23396.720000000001</v>
      </c>
      <c r="P1564" s="128">
        <v>23396.720000000001</v>
      </c>
      <c r="Q1564" s="128">
        <v>23396.720000000001</v>
      </c>
      <c r="R1564" s="128">
        <v>23396.720000000001</v>
      </c>
      <c r="S1564" s="37"/>
    </row>
    <row r="1565" spans="2:19">
      <c r="B1565" s="6">
        <v>1980</v>
      </c>
      <c r="C1565" s="133">
        <v>21366.89</v>
      </c>
      <c r="D1565" s="128">
        <v>21366.89</v>
      </c>
      <c r="E1565" s="128">
        <v>21366.89</v>
      </c>
      <c r="F1565" s="128">
        <v>21366.89</v>
      </c>
      <c r="G1565" s="128">
        <v>21366.89</v>
      </c>
      <c r="H1565" s="128">
        <v>21366.89</v>
      </c>
      <c r="I1565" s="128">
        <v>21366.89</v>
      </c>
      <c r="J1565" s="128">
        <v>21366.89</v>
      </c>
      <c r="K1565" s="128">
        <v>21366.89</v>
      </c>
      <c r="L1565" s="128">
        <v>21366.89</v>
      </c>
      <c r="M1565" s="128">
        <v>21366.89</v>
      </c>
      <c r="N1565" s="128">
        <v>21366.89</v>
      </c>
      <c r="O1565" s="128">
        <v>21366.89</v>
      </c>
      <c r="P1565" s="128">
        <v>21366.89</v>
      </c>
      <c r="Q1565" s="128">
        <v>21366.89</v>
      </c>
      <c r="R1565" s="128">
        <v>21366.89</v>
      </c>
      <c r="S1565" s="37"/>
    </row>
    <row r="1566" spans="2:19">
      <c r="B1566" s="6">
        <v>1979</v>
      </c>
      <c r="C1566" s="133">
        <v>23739.279999999999</v>
      </c>
      <c r="D1566" s="128">
        <v>23739.279999999999</v>
      </c>
      <c r="E1566" s="128">
        <v>23739.279999999999</v>
      </c>
      <c r="F1566" s="128">
        <v>23739.279999999999</v>
      </c>
      <c r="G1566" s="128">
        <v>23739.279999999999</v>
      </c>
      <c r="H1566" s="128">
        <v>23739.279999999999</v>
      </c>
      <c r="I1566" s="128">
        <v>23739.279999999999</v>
      </c>
      <c r="J1566" s="128">
        <v>23739.279999999999</v>
      </c>
      <c r="K1566" s="128">
        <v>23739.279999999999</v>
      </c>
      <c r="L1566" s="128">
        <v>23739.279999999999</v>
      </c>
      <c r="M1566" s="128">
        <v>23739.279999999999</v>
      </c>
      <c r="N1566" s="128">
        <v>23739.279999999999</v>
      </c>
      <c r="O1566" s="128">
        <v>23739.279999999999</v>
      </c>
      <c r="P1566" s="128">
        <v>23739.279999999999</v>
      </c>
      <c r="Q1566" s="128">
        <v>23739.279999999999</v>
      </c>
      <c r="R1566" s="128">
        <v>23739.279999999999</v>
      </c>
      <c r="S1566" s="37"/>
    </row>
    <row r="1567" spans="2:19">
      <c r="B1567" s="6">
        <v>1978</v>
      </c>
      <c r="C1567" s="133">
        <v>12434.62</v>
      </c>
      <c r="D1567" s="128">
        <v>12434.62</v>
      </c>
      <c r="E1567" s="128">
        <v>12434.62</v>
      </c>
      <c r="F1567" s="128">
        <v>12434.62</v>
      </c>
      <c r="G1567" s="128">
        <v>12434.62</v>
      </c>
      <c r="H1567" s="128">
        <v>12434.62</v>
      </c>
      <c r="I1567" s="128">
        <v>12434.62</v>
      </c>
      <c r="J1567" s="128">
        <v>12434.62</v>
      </c>
      <c r="K1567" s="128">
        <v>12434.62</v>
      </c>
      <c r="L1567" s="128">
        <v>12434.62</v>
      </c>
      <c r="M1567" s="128">
        <v>12434.62</v>
      </c>
      <c r="N1567" s="128">
        <v>12434.62</v>
      </c>
      <c r="O1567" s="128">
        <v>12434.62</v>
      </c>
      <c r="P1567" s="128">
        <v>12434.62</v>
      </c>
      <c r="Q1567" s="128">
        <v>12434.62</v>
      </c>
      <c r="R1567" s="128">
        <v>12434.62</v>
      </c>
      <c r="S1567" s="37"/>
    </row>
    <row r="1568" spans="2:19">
      <c r="B1568" s="6">
        <v>1977</v>
      </c>
      <c r="C1568" s="133">
        <v>27763.15</v>
      </c>
      <c r="D1568" s="128">
        <v>27763.15</v>
      </c>
      <c r="E1568" s="128">
        <v>27763.15</v>
      </c>
      <c r="F1568" s="128">
        <v>27763.15</v>
      </c>
      <c r="G1568" s="128">
        <v>27763.15</v>
      </c>
      <c r="H1568" s="128">
        <v>27763.15</v>
      </c>
      <c r="I1568" s="128">
        <v>27763.15</v>
      </c>
      <c r="J1568" s="128">
        <v>27763.15</v>
      </c>
      <c r="K1568" s="128">
        <v>27763.15</v>
      </c>
      <c r="L1568" s="128">
        <v>27763.15</v>
      </c>
      <c r="M1568" s="128">
        <v>27763.15</v>
      </c>
      <c r="N1568" s="128">
        <v>27763.15</v>
      </c>
      <c r="O1568" s="128">
        <v>27763.15</v>
      </c>
      <c r="P1568" s="128">
        <v>27763.15</v>
      </c>
      <c r="Q1568" s="128">
        <v>27763.15</v>
      </c>
      <c r="R1568" s="128">
        <v>27763.15</v>
      </c>
      <c r="S1568" s="37"/>
    </row>
    <row r="1569" spans="2:19">
      <c r="B1569" s="6">
        <v>1976</v>
      </c>
      <c r="C1569" s="133">
        <v>21627.65</v>
      </c>
      <c r="D1569" s="128">
        <v>21627.65</v>
      </c>
      <c r="E1569" s="128">
        <v>21627.65</v>
      </c>
      <c r="F1569" s="128">
        <v>21627.65</v>
      </c>
      <c r="G1569" s="128">
        <v>21627.65</v>
      </c>
      <c r="H1569" s="128">
        <v>21627.65</v>
      </c>
      <c r="I1569" s="128">
        <v>21627.65</v>
      </c>
      <c r="J1569" s="128">
        <v>21627.65</v>
      </c>
      <c r="K1569" s="128">
        <v>21627.65</v>
      </c>
      <c r="L1569" s="128">
        <v>21627.65</v>
      </c>
      <c r="M1569" s="128">
        <v>21627.65</v>
      </c>
      <c r="N1569" s="128">
        <v>21627.65</v>
      </c>
      <c r="O1569" s="128">
        <v>21627.65</v>
      </c>
      <c r="P1569" s="128">
        <v>21627.65</v>
      </c>
      <c r="Q1569" s="128">
        <v>21627.65</v>
      </c>
      <c r="R1569" s="128">
        <v>21627.65</v>
      </c>
      <c r="S1569" s="37"/>
    </row>
    <row r="1570" spans="2:19">
      <c r="B1570" s="6">
        <v>1975</v>
      </c>
      <c r="C1570" s="133">
        <v>15982.98</v>
      </c>
      <c r="D1570" s="128">
        <v>15982.98</v>
      </c>
      <c r="E1570" s="128">
        <v>15982.98</v>
      </c>
      <c r="F1570" s="128">
        <v>15982.98</v>
      </c>
      <c r="G1570" s="128">
        <v>15982.98</v>
      </c>
      <c r="H1570" s="128">
        <v>15982.98</v>
      </c>
      <c r="I1570" s="128">
        <v>15982.98</v>
      </c>
      <c r="J1570" s="128">
        <v>15982.98</v>
      </c>
      <c r="K1570" s="128">
        <v>15982.98</v>
      </c>
      <c r="L1570" s="128">
        <v>15982.98</v>
      </c>
      <c r="M1570" s="128">
        <v>15982.98</v>
      </c>
      <c r="N1570" s="128">
        <v>15982.98</v>
      </c>
      <c r="O1570" s="128">
        <v>15982.98</v>
      </c>
      <c r="P1570" s="128">
        <v>15982.98</v>
      </c>
      <c r="Q1570" s="128">
        <v>15982.98</v>
      </c>
      <c r="R1570" s="128">
        <v>15982.98</v>
      </c>
      <c r="S1570" s="37"/>
    </row>
    <row r="1571" spans="2:19">
      <c r="B1571" s="6">
        <v>1974</v>
      </c>
      <c r="C1571" s="133">
        <v>21510.05</v>
      </c>
      <c r="D1571" s="128">
        <v>21510.05</v>
      </c>
      <c r="E1571" s="128">
        <v>21510.05</v>
      </c>
      <c r="F1571" s="128">
        <v>21510.05</v>
      </c>
      <c r="G1571" s="128">
        <v>21510.05</v>
      </c>
      <c r="H1571" s="128">
        <v>21510.05</v>
      </c>
      <c r="I1571" s="128">
        <v>21510.05</v>
      </c>
      <c r="J1571" s="128">
        <v>21510.05</v>
      </c>
      <c r="K1571" s="128">
        <v>21510.05</v>
      </c>
      <c r="L1571" s="128">
        <v>21510.05</v>
      </c>
      <c r="M1571" s="128">
        <v>21510.05</v>
      </c>
      <c r="N1571" s="128">
        <v>21510.05</v>
      </c>
      <c r="O1571" s="128">
        <v>21510.05</v>
      </c>
      <c r="P1571" s="128">
        <v>21510.05</v>
      </c>
      <c r="Q1571" s="128">
        <v>21510.05</v>
      </c>
      <c r="R1571" s="128">
        <v>21510.05</v>
      </c>
      <c r="S1571" s="37"/>
    </row>
    <row r="1572" spans="2:19">
      <c r="B1572" s="6">
        <v>1973</v>
      </c>
      <c r="C1572" s="133">
        <v>18595.689999999999</v>
      </c>
      <c r="D1572" s="128">
        <v>18595.689999999999</v>
      </c>
      <c r="E1572" s="128">
        <v>18595.689999999999</v>
      </c>
      <c r="F1572" s="128">
        <v>18595.689999999999</v>
      </c>
      <c r="G1572" s="128">
        <v>18595.689999999999</v>
      </c>
      <c r="H1572" s="128">
        <v>18595.689999999999</v>
      </c>
      <c r="I1572" s="128">
        <v>18595.689999999999</v>
      </c>
      <c r="J1572" s="128">
        <v>18595.689999999999</v>
      </c>
      <c r="K1572" s="128">
        <v>18595.689999999999</v>
      </c>
      <c r="L1572" s="128">
        <v>18595.689999999999</v>
      </c>
      <c r="M1572" s="128">
        <v>18595.689999999999</v>
      </c>
      <c r="N1572" s="128">
        <v>18595.689999999999</v>
      </c>
      <c r="O1572" s="128">
        <v>18595.689999999999</v>
      </c>
      <c r="P1572" s="128">
        <v>18595.689999999999</v>
      </c>
      <c r="Q1572" s="128">
        <v>18595.689999999999</v>
      </c>
      <c r="R1572" s="128">
        <v>18595.689999999999</v>
      </c>
      <c r="S1572" s="37"/>
    </row>
    <row r="1573" spans="2:19">
      <c r="B1573" s="6">
        <v>1972</v>
      </c>
      <c r="C1573" s="133"/>
      <c r="D1573" s="128"/>
      <c r="E1573" s="128"/>
      <c r="F1573" s="128"/>
      <c r="G1573" s="128"/>
      <c r="H1573" s="128"/>
      <c r="I1573" s="128"/>
      <c r="J1573" s="128"/>
      <c r="K1573" s="128"/>
      <c r="L1573" s="128"/>
      <c r="M1573" s="128"/>
      <c r="N1573" s="128"/>
      <c r="O1573" s="37"/>
      <c r="P1573" s="37"/>
      <c r="Q1573" s="37"/>
      <c r="R1573" s="37"/>
      <c r="S1573" s="37"/>
    </row>
    <row r="1574" spans="2:19">
      <c r="B1574" s="6">
        <v>1971</v>
      </c>
      <c r="C1574" s="133"/>
      <c r="D1574" s="128"/>
      <c r="E1574" s="128"/>
      <c r="F1574" s="128"/>
      <c r="G1574" s="128"/>
      <c r="H1574" s="128"/>
      <c r="I1574" s="128"/>
      <c r="J1574" s="128"/>
      <c r="K1574" s="128"/>
      <c r="L1574" s="128"/>
      <c r="M1574" s="128"/>
      <c r="N1574" s="128"/>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1089856.7000000002</v>
      </c>
      <c r="D1616" s="8">
        <f>SUM(D1538:D1615)</f>
        <v>1089856.7000000002</v>
      </c>
      <c r="E1616" s="8">
        <f>SUM(E1537:E1615)</f>
        <v>1089856.7000000002</v>
      </c>
      <c r="F1616" s="8">
        <f>SUM(F1536:F1615)</f>
        <v>1089856.7000000002</v>
      </c>
      <c r="G1616" s="8">
        <f>SUM(G1535:G1615)</f>
        <v>1089856.7000000002</v>
      </c>
      <c r="H1616" s="8">
        <f>SUM(H1529:H1615)</f>
        <v>2413178.7299999995</v>
      </c>
      <c r="I1616" s="8">
        <f>SUM(I1529:I1615)</f>
        <v>2413178.7299999995</v>
      </c>
      <c r="J1616" s="8">
        <f t="shared" ref="J1616" si="29">SUM(J1529:J1615)</f>
        <v>3766252.7699999996</v>
      </c>
      <c r="K1616" s="8">
        <f>SUM(K1529:K1615)</f>
        <v>3766308.7699999996</v>
      </c>
      <c r="L1616" s="8">
        <f t="shared" ref="L1616" si="30">SUM(L1529:L1615)</f>
        <v>3766308.7699999996</v>
      </c>
      <c r="M1616" s="8">
        <f>SUM(M1529:M1615)</f>
        <v>3766308.7699999996</v>
      </c>
      <c r="N1616" s="11">
        <f>SUM(N1524:N1615)</f>
        <v>3766308.7699999996</v>
      </c>
      <c r="O1616" s="11">
        <f>SUM(O1524:O1615)</f>
        <v>3766308.7699999996</v>
      </c>
      <c r="P1616" s="11">
        <f>SUM(P1524:P1615)</f>
        <v>3766308.7699999996</v>
      </c>
      <c r="Q1616" s="11">
        <f>SUM(Q1524:Q1615)</f>
        <v>3766308.7699999996</v>
      </c>
      <c r="R1616" s="11">
        <f>SUM(R1523:R1615)</f>
        <v>3766308.7699999996</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130"/>
      <c r="D1813" s="127"/>
      <c r="E1813" s="127"/>
      <c r="F1813" s="127"/>
      <c r="G1813" s="127"/>
      <c r="H1813" s="127"/>
      <c r="I1813" s="127"/>
      <c r="J1813" s="127"/>
      <c r="K1813" s="127"/>
      <c r="L1813" s="127"/>
      <c r="M1813" s="127"/>
      <c r="N1813" s="128"/>
      <c r="O1813" s="37"/>
      <c r="P1813" s="37"/>
      <c r="Q1813" s="37"/>
      <c r="R1813" s="37"/>
      <c r="S1813" s="37"/>
    </row>
    <row r="1814" spans="1:19">
      <c r="B1814" s="6">
        <v>2016</v>
      </c>
      <c r="C1814" s="131"/>
      <c r="D1814" s="127"/>
      <c r="E1814" s="127"/>
      <c r="F1814" s="127"/>
      <c r="G1814" s="127"/>
      <c r="H1814" s="127"/>
      <c r="I1814" s="127"/>
      <c r="J1814" s="127"/>
      <c r="K1814" s="127"/>
      <c r="L1814" s="127"/>
      <c r="M1814" s="128"/>
      <c r="N1814" s="128"/>
      <c r="O1814" s="37"/>
      <c r="P1814" s="37"/>
      <c r="Q1814" s="37"/>
      <c r="R1814" s="37"/>
      <c r="S1814" s="37"/>
    </row>
    <row r="1815" spans="1:19">
      <c r="B1815" s="6">
        <v>2015</v>
      </c>
      <c r="C1815" s="131"/>
      <c r="D1815" s="132"/>
      <c r="E1815" s="127"/>
      <c r="F1815" s="127"/>
      <c r="G1815" s="127"/>
      <c r="H1815" s="127"/>
      <c r="I1815" s="127"/>
      <c r="J1815" s="127"/>
      <c r="K1815" s="127"/>
      <c r="L1815" s="128"/>
      <c r="M1815" s="128"/>
      <c r="N1815" s="128"/>
      <c r="O1815" s="37"/>
      <c r="P1815" s="37"/>
      <c r="Q1815" s="37"/>
      <c r="R1815" s="37"/>
      <c r="S1815" s="37"/>
    </row>
    <row r="1816" spans="1:19">
      <c r="B1816" s="6">
        <v>2014</v>
      </c>
      <c r="C1816" s="131"/>
      <c r="D1816" s="127"/>
      <c r="E1816" s="127"/>
      <c r="F1816" s="127"/>
      <c r="G1816" s="127"/>
      <c r="H1816" s="127"/>
      <c r="I1816" s="127"/>
      <c r="J1816" s="127"/>
      <c r="K1816" s="128"/>
      <c r="L1816" s="128"/>
      <c r="M1816" s="128"/>
      <c r="N1816" s="128"/>
      <c r="O1816" s="37"/>
      <c r="P1816" s="37"/>
      <c r="Q1816" s="37"/>
      <c r="R1816" s="37"/>
      <c r="S1816" s="37"/>
    </row>
    <row r="1817" spans="1:19">
      <c r="B1817" s="6">
        <v>2013</v>
      </c>
      <c r="C1817" s="131"/>
      <c r="D1817" s="127"/>
      <c r="E1817" s="127"/>
      <c r="F1817" s="127"/>
      <c r="G1817" s="127"/>
      <c r="H1817" s="127"/>
      <c r="I1817" s="127"/>
      <c r="J1817" s="128"/>
      <c r="K1817" s="128"/>
      <c r="L1817" s="128"/>
      <c r="M1817" s="128"/>
      <c r="N1817" s="128"/>
      <c r="O1817" s="37"/>
      <c r="P1817" s="37"/>
      <c r="Q1817" s="37"/>
      <c r="R1817" s="37"/>
      <c r="S1817" s="37"/>
    </row>
    <row r="1818" spans="1:19">
      <c r="B1818" s="6">
        <v>2012</v>
      </c>
      <c r="C1818" s="131"/>
      <c r="D1818" s="127"/>
      <c r="E1818" s="127"/>
      <c r="F1818" s="127"/>
      <c r="G1818" s="127"/>
      <c r="H1818" s="127"/>
      <c r="I1818" s="128"/>
      <c r="J1818" s="128"/>
      <c r="K1818" s="128"/>
      <c r="L1818" s="128"/>
      <c r="M1818" s="128"/>
      <c r="N1818" s="128"/>
      <c r="O1818" s="37"/>
      <c r="P1818" s="37"/>
      <c r="Q1818" s="37"/>
      <c r="R1818" s="37"/>
      <c r="S1818" s="37"/>
    </row>
    <row r="1819" spans="1:19">
      <c r="B1819" s="6">
        <v>2011</v>
      </c>
      <c r="C1819" s="131"/>
      <c r="D1819" s="127"/>
      <c r="E1819" s="127"/>
      <c r="F1819" s="127"/>
      <c r="G1819" s="127"/>
      <c r="H1819" s="128"/>
      <c r="I1819" s="128"/>
      <c r="J1819" s="128"/>
      <c r="K1819" s="128"/>
      <c r="L1819" s="128"/>
      <c r="M1819" s="128"/>
      <c r="N1819" s="128"/>
      <c r="O1819" s="37"/>
      <c r="P1819" s="37"/>
      <c r="Q1819" s="37"/>
      <c r="R1819" s="37"/>
      <c r="S1819" s="37"/>
    </row>
    <row r="1820" spans="1:19">
      <c r="B1820" s="6">
        <v>2010</v>
      </c>
      <c r="C1820" s="131"/>
      <c r="D1820" s="127"/>
      <c r="E1820" s="127"/>
      <c r="F1820" s="127"/>
      <c r="G1820" s="128"/>
      <c r="H1820" s="128"/>
      <c r="I1820" s="128"/>
      <c r="J1820" s="128"/>
      <c r="K1820" s="128"/>
      <c r="L1820" s="128"/>
      <c r="M1820" s="128"/>
      <c r="N1820" s="128"/>
      <c r="O1820" s="37"/>
      <c r="P1820" s="37"/>
      <c r="Q1820" s="37"/>
      <c r="R1820" s="37"/>
      <c r="S1820" s="37"/>
    </row>
    <row r="1821" spans="1:19">
      <c r="B1821" s="6">
        <v>2009</v>
      </c>
      <c r="C1821" s="131"/>
      <c r="D1821" s="127"/>
      <c r="E1821" s="127"/>
      <c r="F1821" s="128"/>
      <c r="G1821" s="128"/>
      <c r="H1821" s="128"/>
      <c r="I1821" s="128"/>
      <c r="J1821" s="128"/>
      <c r="K1821" s="128"/>
      <c r="L1821" s="128"/>
      <c r="M1821" s="128"/>
      <c r="N1821" s="128"/>
      <c r="O1821" s="37"/>
      <c r="P1821" s="37"/>
      <c r="Q1821" s="37"/>
      <c r="R1821" s="37"/>
      <c r="S1821" s="37"/>
    </row>
    <row r="1822" spans="1:19">
      <c r="B1822" s="6">
        <v>2008</v>
      </c>
      <c r="C1822" s="131"/>
      <c r="D1822" s="127"/>
      <c r="E1822" s="128"/>
      <c r="F1822" s="128"/>
      <c r="G1822" s="128"/>
      <c r="H1822" s="128"/>
      <c r="I1822" s="128"/>
      <c r="J1822" s="128"/>
      <c r="K1822" s="128"/>
      <c r="L1822" s="128"/>
      <c r="M1822" s="128"/>
      <c r="N1822" s="128"/>
      <c r="O1822" s="37"/>
      <c r="P1822" s="37"/>
      <c r="Q1822" s="37"/>
      <c r="R1822" s="37"/>
      <c r="S1822" s="37"/>
    </row>
    <row r="1823" spans="1:19">
      <c r="B1823" s="6">
        <v>2007</v>
      </c>
      <c r="C1823" s="131"/>
      <c r="D1823" s="128"/>
      <c r="E1823" s="128"/>
      <c r="F1823" s="128"/>
      <c r="G1823" s="128"/>
      <c r="H1823" s="128"/>
      <c r="I1823" s="128"/>
      <c r="J1823" s="128"/>
      <c r="K1823" s="128"/>
      <c r="L1823" s="128"/>
      <c r="M1823" s="128"/>
      <c r="N1823" s="128"/>
      <c r="O1823" s="37"/>
      <c r="P1823" s="37"/>
      <c r="Q1823" s="37"/>
      <c r="R1823" s="37"/>
      <c r="S1823" s="37"/>
    </row>
    <row r="1824" spans="1:19">
      <c r="B1824" s="6">
        <v>2006</v>
      </c>
      <c r="C1824" s="133"/>
      <c r="D1824" s="128"/>
      <c r="E1824" s="128"/>
      <c r="F1824" s="128"/>
      <c r="G1824" s="128"/>
      <c r="H1824" s="128"/>
      <c r="I1824" s="128"/>
      <c r="J1824" s="128"/>
      <c r="K1824" s="128"/>
      <c r="L1824" s="128"/>
      <c r="M1824" s="128"/>
      <c r="N1824" s="128"/>
      <c r="O1824" s="37"/>
      <c r="P1824" s="37"/>
      <c r="Q1824" s="37"/>
      <c r="R1824" s="37"/>
      <c r="S1824" s="37"/>
    </row>
    <row r="1825" spans="2:19">
      <c r="B1825" s="6">
        <v>2005</v>
      </c>
      <c r="C1825" s="128">
        <v>146.63</v>
      </c>
      <c r="D1825" s="128">
        <v>146.63</v>
      </c>
      <c r="E1825" s="128">
        <v>146.63</v>
      </c>
      <c r="F1825" s="128">
        <v>146.63</v>
      </c>
      <c r="G1825" s="128">
        <v>146.63</v>
      </c>
      <c r="H1825" s="128">
        <v>146.63</v>
      </c>
      <c r="I1825" s="128">
        <v>146.63</v>
      </c>
      <c r="J1825" s="128">
        <v>146.63</v>
      </c>
      <c r="K1825" s="128">
        <v>146.63</v>
      </c>
      <c r="L1825" s="128">
        <v>146.63</v>
      </c>
      <c r="M1825" s="128">
        <v>146.63</v>
      </c>
      <c r="N1825" s="128">
        <v>146.63</v>
      </c>
      <c r="O1825" s="128">
        <v>146.63</v>
      </c>
      <c r="P1825" s="128">
        <v>146.63</v>
      </c>
      <c r="Q1825" s="128">
        <v>146.63</v>
      </c>
      <c r="R1825" s="128">
        <v>146.63</v>
      </c>
      <c r="S1825" s="37"/>
    </row>
    <row r="1826" spans="2:19">
      <c r="B1826" s="6">
        <v>2004</v>
      </c>
      <c r="C1826" s="133"/>
      <c r="D1826" s="128"/>
      <c r="E1826" s="128"/>
      <c r="F1826" s="128"/>
      <c r="G1826" s="128"/>
      <c r="H1826" s="128"/>
      <c r="I1826" s="128"/>
      <c r="J1826" s="128"/>
      <c r="K1826" s="128"/>
      <c r="L1826" s="128"/>
      <c r="M1826" s="128"/>
      <c r="N1826" s="128"/>
      <c r="O1826" s="128"/>
      <c r="P1826" s="128"/>
      <c r="Q1826" s="128"/>
      <c r="R1826" s="128"/>
      <c r="S1826" s="37"/>
    </row>
    <row r="1827" spans="2:19">
      <c r="B1827" s="6">
        <v>2003</v>
      </c>
      <c r="C1827" s="133"/>
      <c r="D1827" s="128"/>
      <c r="E1827" s="128"/>
      <c r="F1827" s="128"/>
      <c r="G1827" s="128"/>
      <c r="H1827" s="128"/>
      <c r="I1827" s="128"/>
      <c r="J1827" s="128"/>
      <c r="K1827" s="128"/>
      <c r="L1827" s="128"/>
      <c r="M1827" s="128"/>
      <c r="N1827" s="128"/>
      <c r="O1827" s="128"/>
      <c r="P1827" s="128"/>
      <c r="Q1827" s="128"/>
      <c r="R1827" s="128"/>
      <c r="S1827" s="37"/>
    </row>
    <row r="1828" spans="2:19">
      <c r="B1828" s="6">
        <v>2002</v>
      </c>
      <c r="C1828" s="133"/>
      <c r="D1828" s="128"/>
      <c r="E1828" s="128"/>
      <c r="F1828" s="128"/>
      <c r="G1828" s="128"/>
      <c r="H1828" s="128"/>
      <c r="I1828" s="128"/>
      <c r="J1828" s="128"/>
      <c r="K1828" s="128"/>
      <c r="L1828" s="128"/>
      <c r="M1828" s="128"/>
      <c r="N1828" s="128"/>
      <c r="O1828" s="128"/>
      <c r="P1828" s="128"/>
      <c r="Q1828" s="128"/>
      <c r="R1828" s="128"/>
      <c r="S1828" s="37"/>
    </row>
    <row r="1829" spans="2:19">
      <c r="B1829" s="6">
        <v>2001</v>
      </c>
      <c r="C1829" s="128">
        <v>549.97</v>
      </c>
      <c r="D1829" s="128">
        <v>549.97</v>
      </c>
      <c r="E1829" s="128">
        <v>549.97</v>
      </c>
      <c r="F1829" s="128">
        <v>549.97</v>
      </c>
      <c r="G1829" s="128">
        <v>549.97</v>
      </c>
      <c r="H1829" s="128">
        <v>549.97</v>
      </c>
      <c r="I1829" s="128">
        <v>549.97</v>
      </c>
      <c r="J1829" s="128">
        <v>549.97</v>
      </c>
      <c r="K1829" s="128">
        <v>549.97</v>
      </c>
      <c r="L1829" s="128">
        <v>549.97</v>
      </c>
      <c r="M1829" s="128">
        <v>549.97</v>
      </c>
      <c r="N1829" s="128">
        <v>549.97</v>
      </c>
      <c r="O1829" s="128">
        <v>549.97</v>
      </c>
      <c r="P1829" s="128">
        <v>549.97</v>
      </c>
      <c r="Q1829" s="128">
        <v>549.97</v>
      </c>
      <c r="R1829" s="128">
        <v>549.97</v>
      </c>
      <c r="S1829" s="37"/>
    </row>
    <row r="1830" spans="2:19">
      <c r="B1830" s="6">
        <v>2000</v>
      </c>
      <c r="C1830" s="133"/>
      <c r="D1830" s="128"/>
      <c r="E1830" s="128"/>
      <c r="F1830" s="128"/>
      <c r="G1830" s="128"/>
      <c r="H1830" s="128"/>
      <c r="I1830" s="128"/>
      <c r="J1830" s="128"/>
      <c r="K1830" s="128"/>
      <c r="L1830" s="128"/>
      <c r="M1830" s="128"/>
      <c r="N1830" s="128"/>
      <c r="O1830" s="128"/>
      <c r="P1830" s="128"/>
      <c r="Q1830" s="128"/>
      <c r="R1830" s="128"/>
      <c r="S1830" s="37"/>
    </row>
    <row r="1831" spans="2:19">
      <c r="B1831" s="6">
        <v>1999</v>
      </c>
      <c r="C1831" s="133"/>
      <c r="D1831" s="128"/>
      <c r="E1831" s="128"/>
      <c r="F1831" s="128"/>
      <c r="G1831" s="128"/>
      <c r="H1831" s="128"/>
      <c r="I1831" s="128"/>
      <c r="J1831" s="128"/>
      <c r="K1831" s="128"/>
      <c r="L1831" s="128"/>
      <c r="M1831" s="128"/>
      <c r="N1831" s="128"/>
      <c r="O1831" s="128"/>
      <c r="P1831" s="128"/>
      <c r="Q1831" s="128"/>
      <c r="R1831" s="128"/>
      <c r="S1831" s="37"/>
    </row>
    <row r="1832" spans="2:19">
      <c r="B1832" s="6">
        <v>1998</v>
      </c>
      <c r="C1832" s="133"/>
      <c r="D1832" s="128"/>
      <c r="E1832" s="128"/>
      <c r="F1832" s="128"/>
      <c r="G1832" s="128"/>
      <c r="H1832" s="128"/>
      <c r="I1832" s="128"/>
      <c r="J1832" s="128"/>
      <c r="K1832" s="128"/>
      <c r="L1832" s="128"/>
      <c r="M1832" s="128"/>
      <c r="N1832" s="128"/>
      <c r="O1832" s="128"/>
      <c r="P1832" s="128"/>
      <c r="Q1832" s="128"/>
      <c r="R1832" s="128"/>
      <c r="S1832" s="37"/>
    </row>
    <row r="1833" spans="2:19">
      <c r="B1833" s="6">
        <v>1997</v>
      </c>
      <c r="C1833" s="133"/>
      <c r="D1833" s="128"/>
      <c r="E1833" s="128"/>
      <c r="F1833" s="128"/>
      <c r="G1833" s="128"/>
      <c r="H1833" s="128"/>
      <c r="I1833" s="128"/>
      <c r="J1833" s="128"/>
      <c r="K1833" s="128"/>
      <c r="L1833" s="128"/>
      <c r="M1833" s="128"/>
      <c r="N1833" s="128"/>
      <c r="O1833" s="128"/>
      <c r="P1833" s="128"/>
      <c r="Q1833" s="128"/>
      <c r="R1833" s="128"/>
      <c r="S1833" s="37"/>
    </row>
    <row r="1834" spans="2:19">
      <c r="B1834" s="6">
        <v>1996</v>
      </c>
      <c r="C1834" s="133"/>
      <c r="D1834" s="128"/>
      <c r="E1834" s="128"/>
      <c r="F1834" s="128"/>
      <c r="G1834" s="128"/>
      <c r="H1834" s="128"/>
      <c r="I1834" s="128"/>
      <c r="J1834" s="128"/>
      <c r="K1834" s="128"/>
      <c r="L1834" s="128"/>
      <c r="M1834" s="128"/>
      <c r="N1834" s="128"/>
      <c r="O1834" s="128"/>
      <c r="P1834" s="128"/>
      <c r="Q1834" s="128"/>
      <c r="R1834" s="128"/>
      <c r="S1834" s="37"/>
    </row>
    <row r="1835" spans="2:19">
      <c r="B1835" s="6">
        <v>1995</v>
      </c>
      <c r="C1835" s="133"/>
      <c r="D1835" s="128"/>
      <c r="E1835" s="128"/>
      <c r="F1835" s="128"/>
      <c r="G1835" s="128"/>
      <c r="H1835" s="128"/>
      <c r="I1835" s="128"/>
      <c r="J1835" s="128"/>
      <c r="K1835" s="128"/>
      <c r="L1835" s="128"/>
      <c r="M1835" s="128"/>
      <c r="N1835" s="128"/>
      <c r="O1835" s="128"/>
      <c r="P1835" s="128"/>
      <c r="Q1835" s="128"/>
      <c r="R1835" s="128"/>
      <c r="S1835" s="37"/>
    </row>
    <row r="1836" spans="2:19">
      <c r="B1836" s="6">
        <v>1994</v>
      </c>
      <c r="C1836" s="133"/>
      <c r="D1836" s="128"/>
      <c r="E1836" s="128"/>
      <c r="F1836" s="128"/>
      <c r="G1836" s="128"/>
      <c r="H1836" s="128"/>
      <c r="I1836" s="128"/>
      <c r="J1836" s="128"/>
      <c r="K1836" s="128"/>
      <c r="L1836" s="128"/>
      <c r="M1836" s="128"/>
      <c r="N1836" s="128"/>
      <c r="O1836" s="128"/>
      <c r="P1836" s="128"/>
      <c r="Q1836" s="128"/>
      <c r="R1836" s="128"/>
      <c r="S1836" s="37"/>
    </row>
    <row r="1837" spans="2:19">
      <c r="B1837" s="6">
        <v>1993</v>
      </c>
      <c r="C1837" s="133"/>
      <c r="D1837" s="128"/>
      <c r="E1837" s="128"/>
      <c r="F1837" s="128"/>
      <c r="G1837" s="128"/>
      <c r="H1837" s="128"/>
      <c r="I1837" s="128"/>
      <c r="J1837" s="128"/>
      <c r="K1837" s="128"/>
      <c r="L1837" s="128"/>
      <c r="M1837" s="128"/>
      <c r="N1837" s="128"/>
      <c r="O1837" s="128"/>
      <c r="P1837" s="128"/>
      <c r="Q1837" s="128"/>
      <c r="R1837" s="128"/>
      <c r="S1837" s="37"/>
    </row>
    <row r="1838" spans="2:19">
      <c r="B1838" s="6">
        <v>1992</v>
      </c>
      <c r="C1838" s="133"/>
      <c r="D1838" s="128"/>
      <c r="E1838" s="128"/>
      <c r="F1838" s="128"/>
      <c r="G1838" s="128"/>
      <c r="H1838" s="128"/>
      <c r="I1838" s="128"/>
      <c r="J1838" s="128"/>
      <c r="K1838" s="128"/>
      <c r="L1838" s="128"/>
      <c r="M1838" s="128"/>
      <c r="N1838" s="128"/>
      <c r="O1838" s="128"/>
      <c r="P1838" s="128"/>
      <c r="Q1838" s="128"/>
      <c r="R1838" s="128"/>
      <c r="S1838" s="37"/>
    </row>
    <row r="1839" spans="2:19">
      <c r="B1839" s="6">
        <v>1991</v>
      </c>
      <c r="C1839" s="133"/>
      <c r="D1839" s="128"/>
      <c r="E1839" s="128"/>
      <c r="F1839" s="128"/>
      <c r="G1839" s="128"/>
      <c r="H1839" s="128"/>
      <c r="I1839" s="128"/>
      <c r="J1839" s="128"/>
      <c r="K1839" s="128"/>
      <c r="L1839" s="128"/>
      <c r="M1839" s="128"/>
      <c r="N1839" s="128"/>
      <c r="O1839" s="128"/>
      <c r="P1839" s="128"/>
      <c r="Q1839" s="128"/>
      <c r="R1839" s="128"/>
      <c r="S1839" s="37"/>
    </row>
    <row r="1840" spans="2:19">
      <c r="B1840" s="6">
        <v>1990</v>
      </c>
      <c r="C1840" s="128">
        <v>6772.89</v>
      </c>
      <c r="D1840" s="128">
        <v>6772.89</v>
      </c>
      <c r="E1840" s="128">
        <v>6772.89</v>
      </c>
      <c r="F1840" s="128">
        <v>6772.89</v>
      </c>
      <c r="G1840" s="128">
        <v>6772.89</v>
      </c>
      <c r="H1840" s="128">
        <v>6772.89</v>
      </c>
      <c r="I1840" s="128">
        <v>6772.89</v>
      </c>
      <c r="J1840" s="128">
        <v>6772.89</v>
      </c>
      <c r="K1840" s="128">
        <v>6772.89</v>
      </c>
      <c r="L1840" s="128">
        <v>6772.89</v>
      </c>
      <c r="M1840" s="128">
        <v>6772.89</v>
      </c>
      <c r="N1840" s="128">
        <v>6772.89</v>
      </c>
      <c r="O1840" s="128">
        <v>6772.89</v>
      </c>
      <c r="P1840" s="128">
        <v>6772.89</v>
      </c>
      <c r="Q1840" s="128">
        <v>6772.89</v>
      </c>
      <c r="R1840" s="128">
        <v>6772.89</v>
      </c>
      <c r="S1840" s="37"/>
    </row>
    <row r="1841" spans="2:19">
      <c r="B1841" s="6">
        <v>1989</v>
      </c>
      <c r="C1841" s="133"/>
      <c r="D1841" s="128"/>
      <c r="E1841" s="128"/>
      <c r="F1841" s="128"/>
      <c r="G1841" s="128"/>
      <c r="H1841" s="128"/>
      <c r="I1841" s="128"/>
      <c r="J1841" s="128"/>
      <c r="K1841" s="128"/>
      <c r="L1841" s="128"/>
      <c r="M1841" s="128"/>
      <c r="N1841" s="128"/>
      <c r="O1841" s="128"/>
      <c r="P1841" s="128"/>
      <c r="Q1841" s="128"/>
      <c r="R1841" s="128"/>
      <c r="S1841" s="37"/>
    </row>
    <row r="1842" spans="2:19">
      <c r="B1842" s="6">
        <v>1988</v>
      </c>
      <c r="C1842" s="128">
        <v>6595.67</v>
      </c>
      <c r="D1842" s="128">
        <v>6595.67</v>
      </c>
      <c r="E1842" s="128">
        <v>6595.67</v>
      </c>
      <c r="F1842" s="128">
        <v>6595.67</v>
      </c>
      <c r="G1842" s="128">
        <v>6595.67</v>
      </c>
      <c r="H1842" s="128">
        <v>6595.67</v>
      </c>
      <c r="I1842" s="128">
        <v>6595.67</v>
      </c>
      <c r="J1842" s="128">
        <v>6595.67</v>
      </c>
      <c r="K1842" s="128">
        <v>6595.67</v>
      </c>
      <c r="L1842" s="128">
        <v>6595.67</v>
      </c>
      <c r="M1842" s="128">
        <v>6595.67</v>
      </c>
      <c r="N1842" s="128">
        <v>6595.67</v>
      </c>
      <c r="O1842" s="128">
        <v>6595.67</v>
      </c>
      <c r="P1842" s="128">
        <v>6595.67</v>
      </c>
      <c r="Q1842" s="128">
        <v>6595.67</v>
      </c>
      <c r="R1842" s="128">
        <v>6595.67</v>
      </c>
      <c r="S1842" s="37"/>
    </row>
    <row r="1843" spans="2:19">
      <c r="B1843" s="6">
        <v>1987</v>
      </c>
      <c r="C1843" s="133"/>
      <c r="D1843" s="128"/>
      <c r="E1843" s="128"/>
      <c r="F1843" s="128"/>
      <c r="G1843" s="128"/>
      <c r="H1843" s="128"/>
      <c r="I1843" s="128"/>
      <c r="J1843" s="128"/>
      <c r="K1843" s="128"/>
      <c r="L1843" s="128"/>
      <c r="M1843" s="128"/>
      <c r="N1843" s="128"/>
      <c r="O1843" s="128"/>
      <c r="P1843" s="128"/>
      <c r="Q1843" s="128"/>
      <c r="R1843" s="128"/>
      <c r="S1843" s="37"/>
    </row>
    <row r="1844" spans="2:19">
      <c r="B1844" s="6">
        <v>1986</v>
      </c>
      <c r="C1844" s="128">
        <v>1370.26</v>
      </c>
      <c r="D1844" s="128">
        <v>1370.26</v>
      </c>
      <c r="E1844" s="128">
        <v>1370.26</v>
      </c>
      <c r="F1844" s="128">
        <v>1370.26</v>
      </c>
      <c r="G1844" s="128">
        <v>1370.26</v>
      </c>
      <c r="H1844" s="128">
        <v>1370.26</v>
      </c>
      <c r="I1844" s="128">
        <v>1370.26</v>
      </c>
      <c r="J1844" s="128">
        <v>1370.26</v>
      </c>
      <c r="K1844" s="128">
        <v>1370.26</v>
      </c>
      <c r="L1844" s="128">
        <v>1370.26</v>
      </c>
      <c r="M1844" s="128">
        <v>1370.26</v>
      </c>
      <c r="N1844" s="128">
        <v>1370.26</v>
      </c>
      <c r="O1844" s="128">
        <v>1370.26</v>
      </c>
      <c r="P1844" s="128">
        <v>1370.26</v>
      </c>
      <c r="Q1844" s="128">
        <v>1370.26</v>
      </c>
      <c r="R1844" s="128">
        <v>1370.26</v>
      </c>
      <c r="S1844" s="37"/>
    </row>
    <row r="1845" spans="2:19">
      <c r="B1845" s="6">
        <v>1985</v>
      </c>
      <c r="C1845" s="128">
        <v>2412.2399999999998</v>
      </c>
      <c r="D1845" s="128">
        <v>2412.2399999999998</v>
      </c>
      <c r="E1845" s="128">
        <v>2412.2399999999998</v>
      </c>
      <c r="F1845" s="128">
        <v>2412.2399999999998</v>
      </c>
      <c r="G1845" s="128">
        <v>2412.2399999999998</v>
      </c>
      <c r="H1845" s="128">
        <v>2412.2399999999998</v>
      </c>
      <c r="I1845" s="128">
        <v>2412.2399999999998</v>
      </c>
      <c r="J1845" s="128">
        <v>2412.2399999999998</v>
      </c>
      <c r="K1845" s="128">
        <v>2412.2399999999998</v>
      </c>
      <c r="L1845" s="128">
        <v>2412.2399999999998</v>
      </c>
      <c r="M1845" s="128">
        <v>2412.2399999999998</v>
      </c>
      <c r="N1845" s="128">
        <v>2412.2399999999998</v>
      </c>
      <c r="O1845" s="128">
        <v>2412.2399999999998</v>
      </c>
      <c r="P1845" s="128">
        <v>2412.2399999999998</v>
      </c>
      <c r="Q1845" s="128">
        <v>2412.2399999999998</v>
      </c>
      <c r="R1845" s="128">
        <v>2412.2399999999998</v>
      </c>
      <c r="S1845" s="37"/>
    </row>
    <row r="1846" spans="2:19">
      <c r="B1846" s="6">
        <v>1984</v>
      </c>
      <c r="C1846" s="128">
        <v>983.67</v>
      </c>
      <c r="D1846" s="128">
        <v>983.67</v>
      </c>
      <c r="E1846" s="128">
        <v>983.67</v>
      </c>
      <c r="F1846" s="128">
        <v>983.67</v>
      </c>
      <c r="G1846" s="128">
        <v>983.67</v>
      </c>
      <c r="H1846" s="128">
        <v>983.67</v>
      </c>
      <c r="I1846" s="128">
        <v>983.67</v>
      </c>
      <c r="J1846" s="128">
        <v>983.67</v>
      </c>
      <c r="K1846" s="128">
        <v>983.67</v>
      </c>
      <c r="L1846" s="128">
        <v>983.67</v>
      </c>
      <c r="M1846" s="128">
        <v>983.67</v>
      </c>
      <c r="N1846" s="128">
        <v>983.67</v>
      </c>
      <c r="O1846" s="128">
        <v>983.67</v>
      </c>
      <c r="P1846" s="128">
        <v>983.67</v>
      </c>
      <c r="Q1846" s="128">
        <v>983.67</v>
      </c>
      <c r="R1846" s="128">
        <v>983.67</v>
      </c>
      <c r="S1846" s="37"/>
    </row>
    <row r="1847" spans="2:19">
      <c r="B1847" s="6">
        <v>1983</v>
      </c>
      <c r="C1847" s="133"/>
      <c r="D1847" s="128"/>
      <c r="E1847" s="128"/>
      <c r="F1847" s="128"/>
      <c r="G1847" s="128"/>
      <c r="H1847" s="128"/>
      <c r="I1847" s="128"/>
      <c r="J1847" s="128"/>
      <c r="K1847" s="128"/>
      <c r="L1847" s="128"/>
      <c r="M1847" s="128"/>
      <c r="N1847" s="128"/>
      <c r="O1847" s="128"/>
      <c r="P1847" s="128"/>
      <c r="Q1847" s="128"/>
      <c r="R1847" s="128"/>
      <c r="S1847" s="37"/>
    </row>
    <row r="1848" spans="2:19">
      <c r="B1848" s="6">
        <v>1982</v>
      </c>
      <c r="C1848" s="133"/>
      <c r="D1848" s="128"/>
      <c r="E1848" s="128"/>
      <c r="F1848" s="128"/>
      <c r="G1848" s="128"/>
      <c r="H1848" s="128"/>
      <c r="I1848" s="128"/>
      <c r="J1848" s="128"/>
      <c r="K1848" s="128"/>
      <c r="L1848" s="128"/>
      <c r="M1848" s="128"/>
      <c r="N1848" s="128"/>
      <c r="O1848" s="128"/>
      <c r="P1848" s="128"/>
      <c r="Q1848" s="128"/>
      <c r="R1848" s="128"/>
      <c r="S1848" s="37"/>
    </row>
    <row r="1849" spans="2:19">
      <c r="B1849" s="6">
        <v>1981</v>
      </c>
      <c r="C1849" s="133"/>
      <c r="D1849" s="128"/>
      <c r="E1849" s="128"/>
      <c r="F1849" s="128"/>
      <c r="G1849" s="128"/>
      <c r="H1849" s="128"/>
      <c r="I1849" s="128"/>
      <c r="J1849" s="128"/>
      <c r="K1849" s="128"/>
      <c r="L1849" s="128"/>
      <c r="M1849" s="128"/>
      <c r="N1849" s="128"/>
      <c r="O1849" s="128"/>
      <c r="P1849" s="128"/>
      <c r="Q1849" s="128"/>
      <c r="R1849" s="128"/>
      <c r="S1849" s="37"/>
    </row>
    <row r="1850" spans="2:19">
      <c r="B1850" s="6">
        <v>1980</v>
      </c>
      <c r="C1850" s="128">
        <v>635.07000000000005</v>
      </c>
      <c r="D1850" s="128">
        <v>635.07000000000005</v>
      </c>
      <c r="E1850" s="128">
        <v>635.07000000000005</v>
      </c>
      <c r="F1850" s="128">
        <v>635.07000000000005</v>
      </c>
      <c r="G1850" s="128">
        <v>635.07000000000005</v>
      </c>
      <c r="H1850" s="128">
        <v>635.07000000000005</v>
      </c>
      <c r="I1850" s="128">
        <v>635.07000000000005</v>
      </c>
      <c r="J1850" s="128">
        <v>635.07000000000005</v>
      </c>
      <c r="K1850" s="128">
        <v>635.07000000000005</v>
      </c>
      <c r="L1850" s="128">
        <v>635.07000000000005</v>
      </c>
      <c r="M1850" s="128">
        <v>635.07000000000005</v>
      </c>
      <c r="N1850" s="128">
        <v>635.07000000000005</v>
      </c>
      <c r="O1850" s="128">
        <v>635.07000000000005</v>
      </c>
      <c r="P1850" s="128">
        <v>635.07000000000005</v>
      </c>
      <c r="Q1850" s="128">
        <v>635.07000000000005</v>
      </c>
      <c r="R1850" s="128">
        <v>635.07000000000005</v>
      </c>
      <c r="S1850" s="37"/>
    </row>
    <row r="1851" spans="2:19">
      <c r="B1851" s="6">
        <v>1979</v>
      </c>
      <c r="C1851" s="128">
        <v>787.39</v>
      </c>
      <c r="D1851" s="128">
        <v>787.39</v>
      </c>
      <c r="E1851" s="128">
        <v>787.39</v>
      </c>
      <c r="F1851" s="128">
        <v>787.39</v>
      </c>
      <c r="G1851" s="128">
        <v>787.39</v>
      </c>
      <c r="H1851" s="128">
        <v>787.39</v>
      </c>
      <c r="I1851" s="128">
        <v>787.39</v>
      </c>
      <c r="J1851" s="128">
        <v>787.39</v>
      </c>
      <c r="K1851" s="128">
        <v>787.39</v>
      </c>
      <c r="L1851" s="128">
        <v>787.39</v>
      </c>
      <c r="M1851" s="128">
        <v>787.39</v>
      </c>
      <c r="N1851" s="128">
        <v>787.39</v>
      </c>
      <c r="O1851" s="128">
        <v>787.39</v>
      </c>
      <c r="P1851" s="128">
        <v>787.39</v>
      </c>
      <c r="Q1851" s="128">
        <v>787.39</v>
      </c>
      <c r="R1851" s="128">
        <v>787.39</v>
      </c>
      <c r="S1851" s="37"/>
    </row>
    <row r="1852" spans="2:19">
      <c r="B1852" s="6">
        <v>1978</v>
      </c>
      <c r="C1852" s="128">
        <v>3473.75</v>
      </c>
      <c r="D1852" s="128">
        <v>3473.75</v>
      </c>
      <c r="E1852" s="128">
        <v>3473.75</v>
      </c>
      <c r="F1852" s="128">
        <v>3473.75</v>
      </c>
      <c r="G1852" s="128">
        <v>3473.75</v>
      </c>
      <c r="H1852" s="128">
        <v>3473.75</v>
      </c>
      <c r="I1852" s="128">
        <v>3473.75</v>
      </c>
      <c r="J1852" s="128">
        <v>3473.75</v>
      </c>
      <c r="K1852" s="128">
        <v>3473.75</v>
      </c>
      <c r="L1852" s="128">
        <v>3473.75</v>
      </c>
      <c r="M1852" s="128">
        <v>3473.75</v>
      </c>
      <c r="N1852" s="128">
        <v>3473.75</v>
      </c>
      <c r="O1852" s="128">
        <v>3473.75</v>
      </c>
      <c r="P1852" s="128">
        <v>3473.75</v>
      </c>
      <c r="Q1852" s="128">
        <v>3473.75</v>
      </c>
      <c r="R1852" s="128">
        <v>3473.75</v>
      </c>
      <c r="S1852" s="37"/>
    </row>
    <row r="1853" spans="2:19">
      <c r="B1853" s="6">
        <v>1977</v>
      </c>
      <c r="C1853" s="133"/>
      <c r="D1853" s="128"/>
      <c r="E1853" s="128"/>
      <c r="F1853" s="128"/>
      <c r="G1853" s="128"/>
      <c r="H1853" s="128"/>
      <c r="I1853" s="128"/>
      <c r="J1853" s="128"/>
      <c r="K1853" s="128"/>
      <c r="L1853" s="128"/>
      <c r="M1853" s="128"/>
      <c r="N1853" s="128"/>
      <c r="O1853" s="128"/>
      <c r="P1853" s="128"/>
      <c r="Q1853" s="128"/>
      <c r="R1853" s="128"/>
      <c r="S1853" s="37"/>
    </row>
    <row r="1854" spans="2:19">
      <c r="B1854" s="6">
        <v>1976</v>
      </c>
      <c r="C1854" s="133"/>
      <c r="D1854" s="128"/>
      <c r="E1854" s="128"/>
      <c r="F1854" s="128"/>
      <c r="G1854" s="128"/>
      <c r="H1854" s="128"/>
      <c r="I1854" s="128"/>
      <c r="J1854" s="128"/>
      <c r="K1854" s="128"/>
      <c r="L1854" s="128"/>
      <c r="M1854" s="128"/>
      <c r="N1854" s="128"/>
      <c r="O1854" s="128"/>
      <c r="P1854" s="128"/>
      <c r="Q1854" s="128"/>
      <c r="R1854" s="128"/>
      <c r="S1854" s="37"/>
    </row>
    <row r="1855" spans="2:19">
      <c r="B1855" s="6">
        <v>1975</v>
      </c>
      <c r="C1855" s="128">
        <v>84.6</v>
      </c>
      <c r="D1855" s="128">
        <v>84.6</v>
      </c>
      <c r="E1855" s="128">
        <v>84.6</v>
      </c>
      <c r="F1855" s="128">
        <v>84.6</v>
      </c>
      <c r="G1855" s="128">
        <v>84.6</v>
      </c>
      <c r="H1855" s="128">
        <v>84.6</v>
      </c>
      <c r="I1855" s="128">
        <v>84.6</v>
      </c>
      <c r="J1855" s="128">
        <v>84.6</v>
      </c>
      <c r="K1855" s="128">
        <v>84.6</v>
      </c>
      <c r="L1855" s="128">
        <v>84.6</v>
      </c>
      <c r="M1855" s="128">
        <v>84.6</v>
      </c>
      <c r="N1855" s="128">
        <v>84.6</v>
      </c>
      <c r="O1855" s="128">
        <v>84.6</v>
      </c>
      <c r="P1855" s="128">
        <v>84.6</v>
      </c>
      <c r="Q1855" s="128">
        <v>84.6</v>
      </c>
      <c r="R1855" s="128">
        <v>84.6</v>
      </c>
      <c r="S1855" s="37"/>
    </row>
    <row r="1856" spans="2:19">
      <c r="B1856" s="6">
        <v>1974</v>
      </c>
      <c r="C1856" s="133"/>
      <c r="D1856" s="128"/>
      <c r="E1856" s="128"/>
      <c r="F1856" s="128"/>
      <c r="G1856" s="128"/>
      <c r="H1856" s="128"/>
      <c r="I1856" s="128"/>
      <c r="J1856" s="128"/>
      <c r="K1856" s="128"/>
      <c r="L1856" s="128"/>
      <c r="M1856" s="128"/>
      <c r="N1856" s="128"/>
      <c r="O1856" s="128"/>
      <c r="P1856" s="128"/>
      <c r="Q1856" s="128"/>
      <c r="R1856" s="128"/>
      <c r="S1856" s="37"/>
    </row>
    <row r="1857" spans="2:19">
      <c r="B1857" s="6">
        <v>1973</v>
      </c>
      <c r="C1857" s="133"/>
      <c r="D1857" s="128"/>
      <c r="E1857" s="128"/>
      <c r="F1857" s="128"/>
      <c r="G1857" s="128"/>
      <c r="H1857" s="128"/>
      <c r="I1857" s="128"/>
      <c r="J1857" s="128"/>
      <c r="K1857" s="128"/>
      <c r="L1857" s="128"/>
      <c r="M1857" s="128"/>
      <c r="N1857" s="128"/>
      <c r="O1857" s="128"/>
      <c r="P1857" s="128"/>
      <c r="Q1857" s="128"/>
      <c r="R1857" s="128"/>
      <c r="S1857" s="37"/>
    </row>
    <row r="1858" spans="2:19">
      <c r="B1858" s="6">
        <v>1972</v>
      </c>
      <c r="C1858" s="133"/>
      <c r="D1858" s="128"/>
      <c r="E1858" s="128"/>
      <c r="F1858" s="128"/>
      <c r="G1858" s="128"/>
      <c r="H1858" s="128"/>
      <c r="I1858" s="128"/>
      <c r="J1858" s="128"/>
      <c r="K1858" s="128"/>
      <c r="L1858" s="128"/>
      <c r="M1858" s="128"/>
      <c r="N1858" s="128"/>
      <c r="O1858" s="128"/>
      <c r="P1858" s="128"/>
      <c r="Q1858" s="128"/>
      <c r="R1858" s="128"/>
      <c r="S1858" s="37"/>
    </row>
    <row r="1859" spans="2:19">
      <c r="B1859" s="6">
        <v>1971</v>
      </c>
      <c r="C1859" s="133"/>
      <c r="D1859" s="128"/>
      <c r="E1859" s="128"/>
      <c r="F1859" s="128"/>
      <c r="G1859" s="128"/>
      <c r="H1859" s="128"/>
      <c r="I1859" s="128"/>
      <c r="J1859" s="128"/>
      <c r="K1859" s="128"/>
      <c r="L1859" s="128"/>
      <c r="M1859" s="128"/>
      <c r="N1859" s="128"/>
      <c r="O1859" s="128"/>
      <c r="P1859" s="128"/>
      <c r="Q1859" s="128"/>
      <c r="R1859" s="128"/>
      <c r="S1859" s="37"/>
    </row>
    <row r="1860" spans="2:19">
      <c r="B1860" s="6">
        <v>1970</v>
      </c>
      <c r="C1860" s="133"/>
      <c r="D1860" s="128"/>
      <c r="E1860" s="128"/>
      <c r="F1860" s="128"/>
      <c r="G1860" s="128"/>
      <c r="H1860" s="128"/>
      <c r="I1860" s="128"/>
      <c r="J1860" s="128"/>
      <c r="K1860" s="128"/>
      <c r="L1860" s="128"/>
      <c r="M1860" s="128"/>
      <c r="N1860" s="128"/>
      <c r="O1860" s="128"/>
      <c r="P1860" s="128"/>
      <c r="Q1860" s="128"/>
      <c r="R1860" s="128"/>
      <c r="S1860" s="37"/>
    </row>
    <row r="1861" spans="2:19">
      <c r="B1861" s="6">
        <v>1969</v>
      </c>
      <c r="C1861" s="133"/>
      <c r="D1861" s="128"/>
      <c r="E1861" s="128"/>
      <c r="F1861" s="128"/>
      <c r="G1861" s="128"/>
      <c r="H1861" s="128"/>
      <c r="I1861" s="128"/>
      <c r="J1861" s="128"/>
      <c r="K1861" s="128"/>
      <c r="L1861" s="128"/>
      <c r="M1861" s="128"/>
      <c r="N1861" s="128"/>
      <c r="O1861" s="128"/>
      <c r="P1861" s="128"/>
      <c r="Q1861" s="128"/>
      <c r="R1861" s="128"/>
      <c r="S1861" s="37"/>
    </row>
    <row r="1862" spans="2:19">
      <c r="B1862" s="6">
        <v>1968</v>
      </c>
      <c r="C1862" s="133"/>
      <c r="D1862" s="128"/>
      <c r="E1862" s="128"/>
      <c r="F1862" s="128"/>
      <c r="G1862" s="128"/>
      <c r="H1862" s="128"/>
      <c r="I1862" s="128"/>
      <c r="J1862" s="128"/>
      <c r="K1862" s="128"/>
      <c r="L1862" s="128"/>
      <c r="M1862" s="128"/>
      <c r="N1862" s="128"/>
      <c r="O1862" s="128"/>
      <c r="P1862" s="128"/>
      <c r="Q1862" s="128"/>
      <c r="R1862" s="128"/>
      <c r="S1862" s="37"/>
    </row>
    <row r="1863" spans="2:19">
      <c r="B1863" s="6">
        <v>1967</v>
      </c>
      <c r="C1863" s="128">
        <v>765.5</v>
      </c>
      <c r="D1863" s="128">
        <v>765.5</v>
      </c>
      <c r="E1863" s="128">
        <v>765.5</v>
      </c>
      <c r="F1863" s="128">
        <v>765.5</v>
      </c>
      <c r="G1863" s="128">
        <v>765.5</v>
      </c>
      <c r="H1863" s="128">
        <v>765.5</v>
      </c>
      <c r="I1863" s="128">
        <v>765.5</v>
      </c>
      <c r="J1863" s="128">
        <v>765.5</v>
      </c>
      <c r="K1863" s="128">
        <v>765.5</v>
      </c>
      <c r="L1863" s="128">
        <v>765.5</v>
      </c>
      <c r="M1863" s="128">
        <v>765.5</v>
      </c>
      <c r="N1863" s="128">
        <v>765.5</v>
      </c>
      <c r="O1863" s="128">
        <v>765.5</v>
      </c>
      <c r="P1863" s="128">
        <v>765.5</v>
      </c>
      <c r="Q1863" s="128">
        <v>765.5</v>
      </c>
      <c r="R1863" s="128">
        <v>765.5</v>
      </c>
      <c r="S1863" s="37"/>
    </row>
    <row r="1864" spans="2:19">
      <c r="B1864" s="6">
        <v>1966</v>
      </c>
      <c r="C1864" s="128">
        <v>408.88</v>
      </c>
      <c r="D1864" s="128">
        <v>408.88</v>
      </c>
      <c r="E1864" s="128">
        <v>408.88</v>
      </c>
      <c r="F1864" s="128">
        <v>408.88</v>
      </c>
      <c r="G1864" s="128">
        <v>408.88</v>
      </c>
      <c r="H1864" s="128">
        <v>408.88</v>
      </c>
      <c r="I1864" s="128">
        <v>408.88</v>
      </c>
      <c r="J1864" s="128">
        <v>408.88</v>
      </c>
      <c r="K1864" s="128">
        <v>408.88</v>
      </c>
      <c r="L1864" s="128">
        <v>408.88</v>
      </c>
      <c r="M1864" s="128">
        <v>408.88</v>
      </c>
      <c r="N1864" s="128">
        <v>408.88</v>
      </c>
      <c r="O1864" s="128">
        <v>408.88</v>
      </c>
      <c r="P1864" s="128">
        <v>408.88</v>
      </c>
      <c r="Q1864" s="128">
        <v>408.88</v>
      </c>
      <c r="R1864" s="128">
        <v>408.88</v>
      </c>
      <c r="S1864" s="37"/>
    </row>
    <row r="1865" spans="2:19">
      <c r="B1865" s="6">
        <v>1965</v>
      </c>
      <c r="C1865" s="133"/>
      <c r="D1865" s="128"/>
      <c r="E1865" s="128"/>
      <c r="F1865" s="128"/>
      <c r="G1865" s="128"/>
      <c r="H1865" s="128"/>
      <c r="I1865" s="128"/>
      <c r="J1865" s="128"/>
      <c r="K1865" s="128"/>
      <c r="L1865" s="128"/>
      <c r="M1865" s="128"/>
      <c r="N1865" s="128"/>
      <c r="O1865" s="37"/>
      <c r="P1865" s="37"/>
      <c r="Q1865" s="37"/>
      <c r="R1865" s="37"/>
      <c r="S1865" s="37"/>
    </row>
    <row r="1866" spans="2:19">
      <c r="B1866" s="6">
        <v>1964</v>
      </c>
      <c r="C1866" s="133"/>
      <c r="D1866" s="128"/>
      <c r="E1866" s="128"/>
      <c r="F1866" s="128"/>
      <c r="G1866" s="128"/>
      <c r="H1866" s="128"/>
      <c r="I1866" s="128"/>
      <c r="J1866" s="128"/>
      <c r="K1866" s="128"/>
      <c r="L1866" s="128"/>
      <c r="M1866" s="128"/>
      <c r="N1866" s="128"/>
      <c r="O1866" s="37"/>
      <c r="P1866" s="37"/>
      <c r="Q1866" s="37"/>
      <c r="R1866" s="37"/>
      <c r="S1866" s="37"/>
    </row>
    <row r="1867" spans="2:19">
      <c r="B1867" s="6">
        <v>1963</v>
      </c>
      <c r="C1867" s="133"/>
      <c r="D1867" s="128"/>
      <c r="E1867" s="128"/>
      <c r="F1867" s="128"/>
      <c r="G1867" s="128"/>
      <c r="H1867" s="128"/>
      <c r="I1867" s="128"/>
      <c r="J1867" s="128"/>
      <c r="K1867" s="128"/>
      <c r="L1867" s="128"/>
      <c r="M1867" s="128"/>
      <c r="N1867" s="128"/>
      <c r="O1867" s="37"/>
      <c r="P1867" s="37"/>
      <c r="Q1867" s="37"/>
      <c r="R1867" s="37"/>
      <c r="S1867" s="37"/>
    </row>
    <row r="1868" spans="2:19">
      <c r="B1868" s="6">
        <v>1962</v>
      </c>
      <c r="C1868" s="133"/>
      <c r="D1868" s="128"/>
      <c r="E1868" s="128"/>
      <c r="F1868" s="128"/>
      <c r="G1868" s="128"/>
      <c r="H1868" s="128"/>
      <c r="I1868" s="128"/>
      <c r="J1868" s="128"/>
      <c r="K1868" s="128"/>
      <c r="L1868" s="128"/>
      <c r="M1868" s="128"/>
      <c r="N1868" s="128"/>
      <c r="O1868" s="37"/>
      <c r="P1868" s="37"/>
      <c r="Q1868" s="37"/>
      <c r="R1868" s="37"/>
      <c r="S1868" s="37"/>
    </row>
    <row r="1869" spans="2:19">
      <c r="B1869" s="6">
        <v>1961</v>
      </c>
      <c r="C1869" s="133"/>
      <c r="D1869" s="128"/>
      <c r="E1869" s="128"/>
      <c r="F1869" s="128"/>
      <c r="G1869" s="128"/>
      <c r="H1869" s="128"/>
      <c r="I1869" s="128"/>
      <c r="J1869" s="128"/>
      <c r="K1869" s="128"/>
      <c r="L1869" s="128"/>
      <c r="M1869" s="128"/>
      <c r="N1869" s="128"/>
      <c r="O1869" s="37"/>
      <c r="P1869" s="37"/>
      <c r="Q1869" s="37"/>
      <c r="R1869" s="37"/>
      <c r="S1869" s="37"/>
    </row>
    <row r="1870" spans="2:19">
      <c r="B1870" s="6">
        <v>1960</v>
      </c>
      <c r="C1870" s="133"/>
      <c r="D1870" s="128"/>
      <c r="E1870" s="128"/>
      <c r="F1870" s="128"/>
      <c r="G1870" s="128"/>
      <c r="H1870" s="128"/>
      <c r="I1870" s="128"/>
      <c r="J1870" s="128"/>
      <c r="K1870" s="128"/>
      <c r="L1870" s="128"/>
      <c r="M1870" s="128"/>
      <c r="N1870" s="128"/>
      <c r="O1870" s="37"/>
      <c r="P1870" s="37"/>
      <c r="Q1870" s="37"/>
      <c r="R1870" s="37"/>
      <c r="S1870" s="37"/>
    </row>
    <row r="1871" spans="2:19">
      <c r="B1871" s="6">
        <v>1959</v>
      </c>
      <c r="C1871" s="133"/>
      <c r="D1871" s="128"/>
      <c r="E1871" s="128"/>
      <c r="F1871" s="128"/>
      <c r="G1871" s="128"/>
      <c r="H1871" s="128"/>
      <c r="I1871" s="128"/>
      <c r="J1871" s="128"/>
      <c r="K1871" s="128"/>
      <c r="L1871" s="128"/>
      <c r="M1871" s="128"/>
      <c r="N1871" s="128"/>
      <c r="O1871" s="37"/>
      <c r="P1871" s="37"/>
      <c r="Q1871" s="37"/>
      <c r="R1871" s="37"/>
      <c r="S1871" s="37"/>
    </row>
    <row r="1872" spans="2:19">
      <c r="B1872" s="6">
        <v>1958</v>
      </c>
      <c r="C1872" s="133"/>
      <c r="D1872" s="128"/>
      <c r="E1872" s="128"/>
      <c r="F1872" s="128"/>
      <c r="G1872" s="128"/>
      <c r="H1872" s="128"/>
      <c r="I1872" s="128"/>
      <c r="J1872" s="128"/>
      <c r="K1872" s="128"/>
      <c r="L1872" s="128"/>
      <c r="M1872" s="128"/>
      <c r="N1872" s="128"/>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24986.519999999997</v>
      </c>
      <c r="D1901" s="8">
        <f>SUM(D1823:D1900)</f>
        <v>24986.519999999997</v>
      </c>
      <c r="E1901" s="8">
        <f>SUM(E1822:E1900)</f>
        <v>24986.519999999997</v>
      </c>
      <c r="F1901" s="8">
        <f>SUM(F1821:F1900)</f>
        <v>24986.519999999997</v>
      </c>
      <c r="G1901" s="8">
        <f>SUM(G1820:G1900)</f>
        <v>24986.519999999997</v>
      </c>
      <c r="H1901" s="8">
        <f>SUM(H1814:H1900)</f>
        <v>24986.519999999997</v>
      </c>
      <c r="I1901" s="8">
        <f>SUM(I1814:I1900)</f>
        <v>24986.519999999997</v>
      </c>
      <c r="J1901" s="8">
        <f t="shared" ref="J1901" si="35">SUM(J1814:J1900)</f>
        <v>24986.519999999997</v>
      </c>
      <c r="K1901" s="8">
        <f>SUM(K1814:K1900)</f>
        <v>24986.519999999997</v>
      </c>
      <c r="L1901" s="8">
        <f t="shared" ref="L1901" si="36">SUM(L1814:L1900)</f>
        <v>24986.519999999997</v>
      </c>
      <c r="M1901" s="8">
        <f>SUM(M1814:M1900)</f>
        <v>24986.519999999997</v>
      </c>
      <c r="N1901" s="11">
        <f>SUM(N1809:N1900)</f>
        <v>24986.519999999997</v>
      </c>
      <c r="O1901" s="11">
        <f>SUM(O1809:O1900)</f>
        <v>24986.519999999997</v>
      </c>
      <c r="P1901" s="11">
        <f>SUM(P1809:P1900)</f>
        <v>24986.519999999997</v>
      </c>
      <c r="Q1901" s="11">
        <f>SUM(Q1809:Q1900)</f>
        <v>24986.519999999997</v>
      </c>
      <c r="R1901" s="11">
        <f>SUM(R1808:R1900)</f>
        <v>24986.519999999997</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477638.40000000002</v>
      </c>
    </row>
    <row r="1904" spans="1:19">
      <c r="A1904" s="38"/>
      <c r="B1904" s="6">
        <v>2021</v>
      </c>
      <c r="C1904" s="36"/>
      <c r="D1904" s="36"/>
      <c r="E1904" s="36"/>
      <c r="F1904" s="36"/>
      <c r="G1904" s="36"/>
      <c r="H1904" s="36"/>
      <c r="I1904" s="36"/>
      <c r="J1904" s="36"/>
      <c r="K1904" s="36"/>
      <c r="L1904" s="36"/>
      <c r="M1904" s="36"/>
      <c r="N1904" s="36"/>
      <c r="O1904" s="36"/>
      <c r="P1904" s="36"/>
      <c r="Q1904" s="36"/>
      <c r="R1904" s="37">
        <v>368238.14</v>
      </c>
      <c r="S1904" s="37">
        <v>368238.14</v>
      </c>
    </row>
    <row r="1905" spans="1:19">
      <c r="B1905" s="6">
        <v>2020</v>
      </c>
      <c r="C1905" s="36"/>
      <c r="D1905" s="36"/>
      <c r="E1905" s="36"/>
      <c r="F1905" s="36"/>
      <c r="G1905" s="36"/>
      <c r="H1905" s="36"/>
      <c r="I1905" s="36"/>
      <c r="J1905" s="36"/>
      <c r="K1905" s="36"/>
      <c r="L1905" s="36"/>
      <c r="M1905" s="36"/>
      <c r="N1905" s="36"/>
      <c r="O1905" s="36"/>
      <c r="P1905" s="36"/>
      <c r="Q1905" s="37">
        <v>755068.71</v>
      </c>
      <c r="R1905" s="37">
        <v>755068.71</v>
      </c>
      <c r="S1905" s="37">
        <v>755068.71</v>
      </c>
    </row>
    <row r="1906" spans="1:19">
      <c r="A1906" s="40"/>
      <c r="B1906" s="6">
        <v>2019</v>
      </c>
      <c r="C1906" s="36"/>
      <c r="D1906" s="36"/>
      <c r="E1906" s="36"/>
      <c r="F1906" s="36"/>
      <c r="G1906" s="36"/>
      <c r="H1906" s="36"/>
      <c r="I1906" s="36"/>
      <c r="J1906" s="36"/>
      <c r="K1906" s="36"/>
      <c r="L1906" s="36"/>
      <c r="M1906" s="36"/>
      <c r="N1906" s="36"/>
      <c r="O1906" s="36"/>
      <c r="P1906" s="37">
        <v>211855.56</v>
      </c>
      <c r="Q1906" s="37">
        <v>211855.56</v>
      </c>
      <c r="R1906" s="37">
        <v>211855.56</v>
      </c>
      <c r="S1906" s="37">
        <v>211855.56</v>
      </c>
    </row>
    <row r="1907" spans="1:19">
      <c r="A1907" s="40"/>
      <c r="B1907" s="6">
        <v>2018</v>
      </c>
      <c r="C1907" s="36"/>
      <c r="D1907" s="36"/>
      <c r="E1907" s="36"/>
      <c r="F1907" s="36"/>
      <c r="G1907" s="36"/>
      <c r="H1907" s="36"/>
      <c r="I1907" s="36"/>
      <c r="J1907" s="36"/>
      <c r="K1907" s="36"/>
      <c r="L1907" s="36"/>
      <c r="M1907" s="36"/>
      <c r="N1907" s="36"/>
      <c r="O1907" s="37">
        <v>421779.83</v>
      </c>
      <c r="P1907" s="37">
        <v>421779.83</v>
      </c>
      <c r="Q1907" s="37">
        <v>421779.83</v>
      </c>
      <c r="R1907" s="37">
        <v>421779.83</v>
      </c>
      <c r="S1907" s="37">
        <v>421779.83</v>
      </c>
    </row>
    <row r="1908" spans="1:19">
      <c r="A1908" s="40"/>
      <c r="B1908" s="6">
        <v>2017</v>
      </c>
      <c r="C1908" s="130"/>
      <c r="D1908" s="127"/>
      <c r="E1908" s="127"/>
      <c r="F1908" s="127"/>
      <c r="G1908" s="127"/>
      <c r="H1908" s="127"/>
      <c r="I1908" s="127"/>
      <c r="J1908" s="127"/>
      <c r="K1908" s="127"/>
      <c r="L1908" s="127"/>
      <c r="M1908" s="127"/>
      <c r="N1908" s="128">
        <v>26959.26</v>
      </c>
      <c r="O1908" s="128">
        <v>26959.26</v>
      </c>
      <c r="P1908" s="128">
        <v>26959.26</v>
      </c>
      <c r="Q1908" s="128">
        <v>26959.26</v>
      </c>
      <c r="R1908" s="128">
        <v>26959.26</v>
      </c>
      <c r="S1908" s="128">
        <v>26959.26</v>
      </c>
    </row>
    <row r="1909" spans="1:19">
      <c r="B1909" s="6">
        <v>2016</v>
      </c>
      <c r="C1909" s="131"/>
      <c r="D1909" s="127"/>
      <c r="E1909" s="127"/>
      <c r="F1909" s="127"/>
      <c r="G1909" s="127"/>
      <c r="H1909" s="127"/>
      <c r="I1909" s="127"/>
      <c r="J1909" s="127"/>
      <c r="K1909" s="127"/>
      <c r="L1909" s="127"/>
      <c r="M1909" s="128">
        <v>166077.75</v>
      </c>
      <c r="N1909" s="128">
        <v>166077.75</v>
      </c>
      <c r="O1909" s="128">
        <v>166077.75</v>
      </c>
      <c r="P1909" s="128">
        <v>166077.75</v>
      </c>
      <c r="Q1909" s="128">
        <v>166077.75</v>
      </c>
      <c r="R1909" s="128">
        <v>166077.75</v>
      </c>
      <c r="S1909" s="128">
        <v>166077.75</v>
      </c>
    </row>
    <row r="1910" spans="1:19">
      <c r="B1910" s="6">
        <v>2015</v>
      </c>
      <c r="C1910" s="131"/>
      <c r="D1910" s="132"/>
      <c r="E1910" s="127"/>
      <c r="F1910" s="127"/>
      <c r="G1910" s="127"/>
      <c r="H1910" s="127"/>
      <c r="I1910" s="127"/>
      <c r="J1910" s="127"/>
      <c r="K1910" s="127"/>
      <c r="L1910" s="128">
        <v>195020.92</v>
      </c>
      <c r="M1910" s="128">
        <v>195020.92</v>
      </c>
      <c r="N1910" s="128">
        <v>195020.92</v>
      </c>
      <c r="O1910" s="128">
        <v>195020.92</v>
      </c>
      <c r="P1910" s="128">
        <v>195020.92</v>
      </c>
      <c r="Q1910" s="128">
        <v>195020.92</v>
      </c>
      <c r="R1910" s="128">
        <v>195020.92</v>
      </c>
      <c r="S1910" s="128">
        <v>195020.92</v>
      </c>
    </row>
    <row r="1911" spans="1:19">
      <c r="B1911" s="6">
        <v>2014</v>
      </c>
      <c r="C1911" s="131"/>
      <c r="D1911" s="127"/>
      <c r="E1911" s="127"/>
      <c r="F1911" s="127"/>
      <c r="G1911" s="127"/>
      <c r="H1911" s="127"/>
      <c r="I1911" s="127"/>
      <c r="J1911" s="127"/>
      <c r="K1911" s="128">
        <v>2008724.1600000001</v>
      </c>
      <c r="L1911" s="128">
        <v>2008724.1600000001</v>
      </c>
      <c r="M1911" s="128">
        <v>2008724.1600000001</v>
      </c>
      <c r="N1911" s="128">
        <v>2008724.1600000001</v>
      </c>
      <c r="O1911" s="128">
        <v>2008724.1600000001</v>
      </c>
      <c r="P1911" s="128">
        <v>2008724.1600000001</v>
      </c>
      <c r="Q1911" s="128">
        <v>2008724.1600000001</v>
      </c>
      <c r="R1911" s="128">
        <v>2008724.1600000001</v>
      </c>
      <c r="S1911" s="128">
        <v>2008724.1600000001</v>
      </c>
    </row>
    <row r="1912" spans="1:19">
      <c r="B1912" s="6">
        <v>2013</v>
      </c>
      <c r="C1912" s="131"/>
      <c r="D1912" s="127"/>
      <c r="E1912" s="127"/>
      <c r="F1912" s="127"/>
      <c r="G1912" s="127"/>
      <c r="H1912" s="127"/>
      <c r="I1912" s="127"/>
      <c r="J1912" s="128">
        <v>2378983.48</v>
      </c>
      <c r="K1912" s="128">
        <v>2378983.48</v>
      </c>
      <c r="L1912" s="128">
        <v>2378983.48</v>
      </c>
      <c r="M1912" s="128">
        <v>2378983.48</v>
      </c>
      <c r="N1912" s="128">
        <v>2378983.48</v>
      </c>
      <c r="O1912" s="128">
        <v>2378983.48</v>
      </c>
      <c r="P1912" s="128">
        <v>2378983.48</v>
      </c>
      <c r="Q1912" s="128">
        <v>2378983.48</v>
      </c>
      <c r="R1912" s="128">
        <v>2378983.48</v>
      </c>
      <c r="S1912" s="128">
        <v>2378983.48</v>
      </c>
    </row>
    <row r="1913" spans="1:19">
      <c r="B1913" s="6">
        <v>2012</v>
      </c>
      <c r="C1913" s="131"/>
      <c r="D1913" s="127"/>
      <c r="E1913" s="127"/>
      <c r="F1913" s="127"/>
      <c r="G1913" s="127"/>
      <c r="H1913" s="127"/>
      <c r="I1913" s="128">
        <v>1742618.31</v>
      </c>
      <c r="J1913" s="128">
        <v>1742618.31</v>
      </c>
      <c r="K1913" s="128">
        <v>1742618.31</v>
      </c>
      <c r="L1913" s="128">
        <v>1742618.31</v>
      </c>
      <c r="M1913" s="128">
        <v>1742618.31</v>
      </c>
      <c r="N1913" s="128">
        <v>1742618.31</v>
      </c>
      <c r="O1913" s="128">
        <v>1742618.31</v>
      </c>
      <c r="P1913" s="128">
        <v>1742618.31</v>
      </c>
      <c r="Q1913" s="128">
        <v>1742618.31</v>
      </c>
      <c r="R1913" s="128">
        <v>1742618.31</v>
      </c>
      <c r="S1913" s="128">
        <v>1742618.31</v>
      </c>
    </row>
    <row r="1914" spans="1:19">
      <c r="B1914" s="6">
        <v>2011</v>
      </c>
      <c r="C1914" s="131"/>
      <c r="D1914" s="127"/>
      <c r="E1914" s="127"/>
      <c r="F1914" s="127"/>
      <c r="G1914" s="127"/>
      <c r="H1914" s="128">
        <v>2680238.41</v>
      </c>
      <c r="I1914" s="128">
        <v>2680238.41</v>
      </c>
      <c r="J1914" s="128">
        <v>2680238.41</v>
      </c>
      <c r="K1914" s="128">
        <v>2680238.41</v>
      </c>
      <c r="L1914" s="128">
        <v>2680238.41</v>
      </c>
      <c r="M1914" s="128">
        <v>2680238.41</v>
      </c>
      <c r="N1914" s="128">
        <v>2680238.41</v>
      </c>
      <c r="O1914" s="128">
        <v>2680238.41</v>
      </c>
      <c r="P1914" s="128">
        <v>2680238.41</v>
      </c>
      <c r="Q1914" s="128">
        <v>2680238.41</v>
      </c>
      <c r="R1914" s="128">
        <v>2680238.41</v>
      </c>
      <c r="S1914" s="128">
        <v>2680238.41</v>
      </c>
    </row>
    <row r="1915" spans="1:19">
      <c r="B1915" s="6">
        <v>2010</v>
      </c>
      <c r="C1915" s="131"/>
      <c r="D1915" s="127"/>
      <c r="E1915" s="127"/>
      <c r="F1915" s="127"/>
      <c r="G1915" s="128">
        <v>2703649.26</v>
      </c>
      <c r="H1915" s="128">
        <v>2703649.26</v>
      </c>
      <c r="I1915" s="128">
        <v>2703649.26</v>
      </c>
      <c r="J1915" s="128">
        <v>2703649.26</v>
      </c>
      <c r="K1915" s="128">
        <v>2703649.26</v>
      </c>
      <c r="L1915" s="128">
        <v>2703649.26</v>
      </c>
      <c r="M1915" s="128">
        <v>2703649.26</v>
      </c>
      <c r="N1915" s="128">
        <v>2703649.26</v>
      </c>
      <c r="O1915" s="128">
        <v>2703649.26</v>
      </c>
      <c r="P1915" s="128">
        <v>2703649.26</v>
      </c>
      <c r="Q1915" s="128">
        <v>2703649.26</v>
      </c>
      <c r="R1915" s="128">
        <v>2703649.26</v>
      </c>
      <c r="S1915" s="128">
        <v>2703649.26</v>
      </c>
    </row>
    <row r="1916" spans="1:19">
      <c r="B1916" s="6">
        <v>2009</v>
      </c>
      <c r="C1916" s="131"/>
      <c r="D1916" s="127"/>
      <c r="E1916" s="127"/>
      <c r="F1916" s="128">
        <v>2116115.77999999</v>
      </c>
      <c r="G1916" s="128">
        <v>2116115.77999999</v>
      </c>
      <c r="H1916" s="128">
        <v>2116115.77999999</v>
      </c>
      <c r="I1916" s="128">
        <v>2116115.77999999</v>
      </c>
      <c r="J1916" s="128">
        <v>2116115.77999999</v>
      </c>
      <c r="K1916" s="128">
        <v>2116115.77999999</v>
      </c>
      <c r="L1916" s="128">
        <v>2116115.77999999</v>
      </c>
      <c r="M1916" s="128">
        <v>2116115.77999999</v>
      </c>
      <c r="N1916" s="128">
        <v>2116115.77999999</v>
      </c>
      <c r="O1916" s="128">
        <v>2116115.77999999</v>
      </c>
      <c r="P1916" s="128">
        <v>2116115.77999999</v>
      </c>
      <c r="Q1916" s="128">
        <v>2116115.77999999</v>
      </c>
      <c r="R1916" s="128">
        <v>2116115.77999999</v>
      </c>
      <c r="S1916" s="128">
        <v>2116115.77999999</v>
      </c>
    </row>
    <row r="1917" spans="1:19">
      <c r="B1917" s="6">
        <v>2008</v>
      </c>
      <c r="C1917" s="131"/>
      <c r="D1917" s="127"/>
      <c r="E1917" s="128">
        <v>747606.46</v>
      </c>
      <c r="F1917" s="128">
        <v>747606.46</v>
      </c>
      <c r="G1917" s="128">
        <v>747606.46</v>
      </c>
      <c r="H1917" s="128">
        <v>747606.46</v>
      </c>
      <c r="I1917" s="128">
        <v>747606.46</v>
      </c>
      <c r="J1917" s="128">
        <v>747606.46</v>
      </c>
      <c r="K1917" s="128">
        <v>747606.46</v>
      </c>
      <c r="L1917" s="128">
        <v>747606.46</v>
      </c>
      <c r="M1917" s="128">
        <v>747606.46</v>
      </c>
      <c r="N1917" s="128">
        <v>747606.46</v>
      </c>
      <c r="O1917" s="128">
        <v>747606.46</v>
      </c>
      <c r="P1917" s="128">
        <v>747606.46</v>
      </c>
      <c r="Q1917" s="128">
        <v>747606.46</v>
      </c>
      <c r="R1917" s="128">
        <v>747606.46</v>
      </c>
      <c r="S1917" s="128">
        <v>747606.46</v>
      </c>
    </row>
    <row r="1918" spans="1:19">
      <c r="B1918" s="6">
        <v>2007</v>
      </c>
      <c r="C1918" s="131"/>
      <c r="D1918" s="128">
        <v>1408022.31</v>
      </c>
      <c r="E1918" s="128">
        <v>1408022.31</v>
      </c>
      <c r="F1918" s="128">
        <v>1408022.31</v>
      </c>
      <c r="G1918" s="128">
        <v>1408022.31</v>
      </c>
      <c r="H1918" s="128">
        <v>1408022.31</v>
      </c>
      <c r="I1918" s="128">
        <v>1408022.31</v>
      </c>
      <c r="J1918" s="128">
        <v>1408022.31</v>
      </c>
      <c r="K1918" s="128">
        <v>1408022.31</v>
      </c>
      <c r="L1918" s="128">
        <v>1408022.31</v>
      </c>
      <c r="M1918" s="128">
        <v>1408022.31</v>
      </c>
      <c r="N1918" s="128">
        <v>1408022.31</v>
      </c>
      <c r="O1918" s="128">
        <v>1408022.31</v>
      </c>
      <c r="P1918" s="128">
        <v>1408022.31</v>
      </c>
      <c r="Q1918" s="128">
        <v>1408022.31</v>
      </c>
      <c r="R1918" s="128">
        <v>1408022.31</v>
      </c>
      <c r="S1918" s="128">
        <v>1408022.31</v>
      </c>
    </row>
    <row r="1919" spans="1:19">
      <c r="B1919" s="6">
        <v>2006</v>
      </c>
      <c r="C1919" s="128">
        <v>746011.93</v>
      </c>
      <c r="D1919" s="128">
        <v>746011.93</v>
      </c>
      <c r="E1919" s="128">
        <v>770980.96</v>
      </c>
      <c r="F1919" s="128">
        <v>770980.96</v>
      </c>
      <c r="G1919" s="128">
        <v>770980.96</v>
      </c>
      <c r="H1919" s="128">
        <v>770980.96</v>
      </c>
      <c r="I1919" s="128">
        <v>770980.96</v>
      </c>
      <c r="J1919" s="128">
        <v>770980.96</v>
      </c>
      <c r="K1919" s="128">
        <v>770980.96</v>
      </c>
      <c r="L1919" s="128">
        <v>770980.96</v>
      </c>
      <c r="M1919" s="128">
        <v>770980.96</v>
      </c>
      <c r="N1919" s="128">
        <v>770980.96</v>
      </c>
      <c r="O1919" s="128">
        <v>770980.96</v>
      </c>
      <c r="P1919" s="128">
        <v>770980.96</v>
      </c>
      <c r="Q1919" s="128">
        <v>770980.96</v>
      </c>
      <c r="R1919" s="128">
        <v>770980.96</v>
      </c>
      <c r="S1919" s="128">
        <v>770980.96</v>
      </c>
    </row>
    <row r="1920" spans="1:19">
      <c r="B1920" s="6">
        <v>2005</v>
      </c>
      <c r="C1920" s="128">
        <v>562638.56999999995</v>
      </c>
      <c r="D1920" s="128">
        <v>562638.56999999995</v>
      </c>
      <c r="E1920" s="128">
        <v>565073.2699999999</v>
      </c>
      <c r="F1920" s="128">
        <v>565073.2699999999</v>
      </c>
      <c r="G1920" s="128">
        <v>565073.2699999999</v>
      </c>
      <c r="H1920" s="128">
        <v>565073.2699999999</v>
      </c>
      <c r="I1920" s="128">
        <v>565073.2699999999</v>
      </c>
      <c r="J1920" s="128">
        <v>565073.2699999999</v>
      </c>
      <c r="K1920" s="128">
        <v>565073.2699999999</v>
      </c>
      <c r="L1920" s="128">
        <v>565073.2699999999</v>
      </c>
      <c r="M1920" s="128">
        <v>565073.2699999999</v>
      </c>
      <c r="N1920" s="128">
        <v>565073.2699999999</v>
      </c>
      <c r="O1920" s="128">
        <v>565073.2699999999</v>
      </c>
      <c r="P1920" s="128">
        <v>565073.2699999999</v>
      </c>
      <c r="Q1920" s="128">
        <v>565073.2699999999</v>
      </c>
      <c r="R1920" s="128">
        <v>565073.2699999999</v>
      </c>
      <c r="S1920" s="128">
        <v>565073.2699999999</v>
      </c>
    </row>
    <row r="1921" spans="2:19">
      <c r="B1921" s="6">
        <v>2004</v>
      </c>
      <c r="C1921" s="128">
        <v>446216.73</v>
      </c>
      <c r="D1921" s="128">
        <v>446216.73</v>
      </c>
      <c r="E1921" s="128">
        <v>471966.44</v>
      </c>
      <c r="F1921" s="128">
        <v>471966.44</v>
      </c>
      <c r="G1921" s="128">
        <v>471966.44</v>
      </c>
      <c r="H1921" s="128">
        <v>471966.44</v>
      </c>
      <c r="I1921" s="128">
        <v>471966.44</v>
      </c>
      <c r="J1921" s="128">
        <v>471966.44</v>
      </c>
      <c r="K1921" s="128">
        <v>471966.44</v>
      </c>
      <c r="L1921" s="128">
        <v>471966.44</v>
      </c>
      <c r="M1921" s="128">
        <v>471966.44</v>
      </c>
      <c r="N1921" s="128">
        <v>471966.44</v>
      </c>
      <c r="O1921" s="128">
        <v>471966.44</v>
      </c>
      <c r="P1921" s="128">
        <v>471966.44</v>
      </c>
      <c r="Q1921" s="128">
        <v>471966.44</v>
      </c>
      <c r="R1921" s="128">
        <v>471966.44</v>
      </c>
      <c r="S1921" s="128">
        <v>471966.44</v>
      </c>
    </row>
    <row r="1922" spans="2:19">
      <c r="B1922" s="6">
        <v>2003</v>
      </c>
      <c r="C1922" s="128">
        <v>607018.36</v>
      </c>
      <c r="D1922" s="128">
        <v>607018.36</v>
      </c>
      <c r="E1922" s="128">
        <v>607018.36</v>
      </c>
      <c r="F1922" s="128">
        <v>624947.37</v>
      </c>
      <c r="G1922" s="128">
        <v>624947.37</v>
      </c>
      <c r="H1922" s="128">
        <v>624947.37</v>
      </c>
      <c r="I1922" s="128">
        <v>624947.37</v>
      </c>
      <c r="J1922" s="128">
        <v>624947.37</v>
      </c>
      <c r="K1922" s="128">
        <v>624947.37</v>
      </c>
      <c r="L1922" s="128">
        <v>624947.37</v>
      </c>
      <c r="M1922" s="128">
        <v>624947.37</v>
      </c>
      <c r="N1922" s="128">
        <v>624947.37</v>
      </c>
      <c r="O1922" s="128">
        <v>624947.37</v>
      </c>
      <c r="P1922" s="128">
        <v>624947.37</v>
      </c>
      <c r="Q1922" s="128">
        <v>624947.37</v>
      </c>
      <c r="R1922" s="128">
        <v>624947.37</v>
      </c>
      <c r="S1922" s="128">
        <v>624947.37</v>
      </c>
    </row>
    <row r="1923" spans="2:19">
      <c r="B1923" s="6">
        <v>2002</v>
      </c>
      <c r="C1923" s="128">
        <v>1061399.58</v>
      </c>
      <c r="D1923" s="128">
        <v>1061399.58</v>
      </c>
      <c r="E1923" s="128">
        <v>1061399.58</v>
      </c>
      <c r="F1923" s="128">
        <v>1061399.58</v>
      </c>
      <c r="G1923" s="128">
        <v>1061399.58</v>
      </c>
      <c r="H1923" s="128">
        <v>1061399.58</v>
      </c>
      <c r="I1923" s="128">
        <v>1061399.58</v>
      </c>
      <c r="J1923" s="128">
        <v>1061399.58</v>
      </c>
      <c r="K1923" s="128">
        <v>1061399.58</v>
      </c>
      <c r="L1923" s="128">
        <v>1061399.58</v>
      </c>
      <c r="M1923" s="128">
        <v>1061399.58</v>
      </c>
      <c r="N1923" s="128">
        <v>1061399.58</v>
      </c>
      <c r="O1923" s="128">
        <v>1061399.58</v>
      </c>
      <c r="P1923" s="128">
        <v>1061399.58</v>
      </c>
      <c r="Q1923" s="128">
        <v>1061399.58</v>
      </c>
      <c r="R1923" s="128">
        <v>1061399.58</v>
      </c>
      <c r="S1923" s="128">
        <v>1061399.58</v>
      </c>
    </row>
    <row r="1924" spans="2:19">
      <c r="B1924" s="6">
        <v>2001</v>
      </c>
      <c r="C1924" s="128">
        <v>630848.71</v>
      </c>
      <c r="D1924" s="128">
        <v>630848.71</v>
      </c>
      <c r="E1924" s="128">
        <v>630848.71</v>
      </c>
      <c r="F1924" s="128">
        <v>630848.71</v>
      </c>
      <c r="G1924" s="128">
        <v>630848.71</v>
      </c>
      <c r="H1924" s="128">
        <v>630848.71</v>
      </c>
      <c r="I1924" s="128">
        <v>630848.71</v>
      </c>
      <c r="J1924" s="128">
        <v>630848.71</v>
      </c>
      <c r="K1924" s="128">
        <v>630848.71</v>
      </c>
      <c r="L1924" s="128">
        <v>630848.71</v>
      </c>
      <c r="M1924" s="128">
        <v>630848.71</v>
      </c>
      <c r="N1924" s="128">
        <v>630848.71</v>
      </c>
      <c r="O1924" s="128">
        <v>630848.71</v>
      </c>
      <c r="P1924" s="128">
        <v>630848.71</v>
      </c>
      <c r="Q1924" s="128">
        <v>630848.71</v>
      </c>
      <c r="R1924" s="128">
        <v>630848.71</v>
      </c>
      <c r="S1924" s="128">
        <v>630848.71</v>
      </c>
    </row>
    <row r="1925" spans="2:19">
      <c r="B1925" s="6">
        <v>2000</v>
      </c>
      <c r="C1925" s="128">
        <v>1050108.28</v>
      </c>
      <c r="D1925" s="128">
        <v>1050108.28</v>
      </c>
      <c r="E1925" s="128">
        <v>1050108.28</v>
      </c>
      <c r="F1925" s="128">
        <v>1050108.28</v>
      </c>
      <c r="G1925" s="128">
        <v>1050108.28</v>
      </c>
      <c r="H1925" s="128">
        <v>1050108.28</v>
      </c>
      <c r="I1925" s="128">
        <v>1050108.28</v>
      </c>
      <c r="J1925" s="128">
        <v>1050108.28</v>
      </c>
      <c r="K1925" s="128">
        <v>1050108.28</v>
      </c>
      <c r="L1925" s="128">
        <v>1050108.28</v>
      </c>
      <c r="M1925" s="128">
        <v>1050108.28</v>
      </c>
      <c r="N1925" s="128">
        <v>1050108.28</v>
      </c>
      <c r="O1925" s="128">
        <v>1050108.28</v>
      </c>
      <c r="P1925" s="128">
        <v>1050108.28</v>
      </c>
      <c r="Q1925" s="128">
        <v>1050108.28</v>
      </c>
      <c r="R1925" s="128">
        <v>1050108.28</v>
      </c>
      <c r="S1925" s="128">
        <v>1050108.28</v>
      </c>
    </row>
    <row r="1926" spans="2:19">
      <c r="B1926" s="6">
        <v>1999</v>
      </c>
      <c r="C1926" s="128">
        <v>1485998.93</v>
      </c>
      <c r="D1926" s="128">
        <v>1485998.93</v>
      </c>
      <c r="E1926" s="128">
        <v>1485998.93</v>
      </c>
      <c r="F1926" s="128">
        <v>1485998.93</v>
      </c>
      <c r="G1926" s="128">
        <v>1485998.93</v>
      </c>
      <c r="H1926" s="128">
        <v>1485998.93</v>
      </c>
      <c r="I1926" s="128">
        <v>1485998.93</v>
      </c>
      <c r="J1926" s="128">
        <v>1485998.93</v>
      </c>
      <c r="K1926" s="128">
        <v>1485998.93</v>
      </c>
      <c r="L1926" s="128">
        <v>1485998.93</v>
      </c>
      <c r="M1926" s="128">
        <v>1485998.93</v>
      </c>
      <c r="N1926" s="128">
        <v>1485998.93</v>
      </c>
      <c r="O1926" s="128">
        <v>1485998.93</v>
      </c>
      <c r="P1926" s="128">
        <v>1485998.93</v>
      </c>
      <c r="Q1926" s="128">
        <v>1485998.93</v>
      </c>
      <c r="R1926" s="128">
        <v>1485998.93</v>
      </c>
      <c r="S1926" s="128">
        <v>1485998.93</v>
      </c>
    </row>
    <row r="1927" spans="2:19">
      <c r="B1927" s="6">
        <v>1998</v>
      </c>
      <c r="C1927" s="128">
        <v>3918832.41</v>
      </c>
      <c r="D1927" s="128">
        <v>3918832.41</v>
      </c>
      <c r="E1927" s="128">
        <v>3918832.41</v>
      </c>
      <c r="F1927" s="128">
        <v>3918832.41</v>
      </c>
      <c r="G1927" s="128">
        <v>3918832.41</v>
      </c>
      <c r="H1927" s="128">
        <v>3918832.41</v>
      </c>
      <c r="I1927" s="128">
        <v>3918832.41</v>
      </c>
      <c r="J1927" s="128">
        <v>3918832.41</v>
      </c>
      <c r="K1927" s="128">
        <v>3918832.41</v>
      </c>
      <c r="L1927" s="128">
        <v>3918832.41</v>
      </c>
      <c r="M1927" s="128">
        <v>3918832.41</v>
      </c>
      <c r="N1927" s="128">
        <v>3918832.41</v>
      </c>
      <c r="O1927" s="128">
        <v>3918832.41</v>
      </c>
      <c r="P1927" s="128">
        <v>3918832.41</v>
      </c>
      <c r="Q1927" s="128">
        <v>3918832.41</v>
      </c>
      <c r="R1927" s="128">
        <v>3918832.41</v>
      </c>
      <c r="S1927" s="128">
        <v>3918832.41</v>
      </c>
    </row>
    <row r="1928" spans="2:19">
      <c r="B1928" s="6">
        <v>1997</v>
      </c>
      <c r="C1928" s="128">
        <v>2291083.58</v>
      </c>
      <c r="D1928" s="128">
        <v>2291083.58</v>
      </c>
      <c r="E1928" s="128">
        <v>2291083.58</v>
      </c>
      <c r="F1928" s="128">
        <v>2332533.48</v>
      </c>
      <c r="G1928" s="128">
        <v>2332533.48</v>
      </c>
      <c r="H1928" s="128">
        <v>2332533.48</v>
      </c>
      <c r="I1928" s="128">
        <v>2332533.48</v>
      </c>
      <c r="J1928" s="128">
        <v>2332533.48</v>
      </c>
      <c r="K1928" s="128">
        <v>2332533.48</v>
      </c>
      <c r="L1928" s="128">
        <v>2332533.48</v>
      </c>
      <c r="M1928" s="128">
        <v>2332533.48</v>
      </c>
      <c r="N1928" s="128">
        <v>2332533.48</v>
      </c>
      <c r="O1928" s="128">
        <v>2332533.48</v>
      </c>
      <c r="P1928" s="128">
        <v>2332533.48</v>
      </c>
      <c r="Q1928" s="128">
        <v>2332533.48</v>
      </c>
      <c r="R1928" s="128">
        <v>2332533.48</v>
      </c>
      <c r="S1928" s="128">
        <v>2332533.48</v>
      </c>
    </row>
    <row r="1929" spans="2:19">
      <c r="B1929" s="6">
        <v>1996</v>
      </c>
      <c r="C1929" s="128">
        <v>1312971.99</v>
      </c>
      <c r="D1929" s="128">
        <v>1312971.99</v>
      </c>
      <c r="E1929" s="128">
        <v>1312971.99</v>
      </c>
      <c r="F1929" s="128">
        <v>1396247.63</v>
      </c>
      <c r="G1929" s="128">
        <v>1396247.63</v>
      </c>
      <c r="H1929" s="128">
        <v>1396247.63</v>
      </c>
      <c r="I1929" s="128">
        <v>1396247.63</v>
      </c>
      <c r="J1929" s="128">
        <v>1396247.63</v>
      </c>
      <c r="K1929" s="128">
        <v>1396247.63</v>
      </c>
      <c r="L1929" s="128">
        <v>1396247.63</v>
      </c>
      <c r="M1929" s="128">
        <v>1396247.63</v>
      </c>
      <c r="N1929" s="128">
        <v>1396247.63</v>
      </c>
      <c r="O1929" s="128">
        <v>1396247.63</v>
      </c>
      <c r="P1929" s="128">
        <v>1396247.63</v>
      </c>
      <c r="Q1929" s="128">
        <v>1396247.63</v>
      </c>
      <c r="R1929" s="128">
        <v>1396247.63</v>
      </c>
      <c r="S1929" s="128">
        <v>1396247.63</v>
      </c>
    </row>
    <row r="1930" spans="2:19">
      <c r="B1930" s="6">
        <v>1995</v>
      </c>
      <c r="C1930" s="128">
        <v>3323655.63</v>
      </c>
      <c r="D1930" s="128">
        <v>3323655.63</v>
      </c>
      <c r="E1930" s="128">
        <v>3323655.63</v>
      </c>
      <c r="F1930" s="128">
        <v>3341284.06</v>
      </c>
      <c r="G1930" s="128">
        <v>3341284.06</v>
      </c>
      <c r="H1930" s="128">
        <v>3341284.06</v>
      </c>
      <c r="I1930" s="128">
        <v>3341284.06</v>
      </c>
      <c r="J1930" s="128">
        <v>3341284.06</v>
      </c>
      <c r="K1930" s="128">
        <v>3341284.06</v>
      </c>
      <c r="L1930" s="128">
        <v>3341284.06</v>
      </c>
      <c r="M1930" s="128">
        <v>3341284.06</v>
      </c>
      <c r="N1930" s="128">
        <v>3341284.06</v>
      </c>
      <c r="O1930" s="128">
        <v>3341284.06</v>
      </c>
      <c r="P1930" s="128">
        <v>3341284.06</v>
      </c>
      <c r="Q1930" s="128">
        <v>3341284.06</v>
      </c>
      <c r="R1930" s="128">
        <v>3341284.06</v>
      </c>
      <c r="S1930" s="128">
        <v>3341284.06</v>
      </c>
    </row>
    <row r="1931" spans="2:19">
      <c r="B1931" s="6">
        <v>1994</v>
      </c>
      <c r="C1931" s="128">
        <v>1529107.85</v>
      </c>
      <c r="D1931" s="128">
        <v>1529107.85</v>
      </c>
      <c r="E1931" s="128">
        <v>1529107.85</v>
      </c>
      <c r="F1931" s="128">
        <v>1558847.9600000002</v>
      </c>
      <c r="G1931" s="128">
        <v>1558847.9600000002</v>
      </c>
      <c r="H1931" s="128">
        <v>1558847.9600000002</v>
      </c>
      <c r="I1931" s="128">
        <v>1558847.9600000002</v>
      </c>
      <c r="J1931" s="128">
        <v>1558847.9600000002</v>
      </c>
      <c r="K1931" s="128">
        <v>1558847.9600000002</v>
      </c>
      <c r="L1931" s="128">
        <v>1558847.9600000002</v>
      </c>
      <c r="M1931" s="128">
        <v>1558847.9600000002</v>
      </c>
      <c r="N1931" s="128">
        <v>1558847.9600000002</v>
      </c>
      <c r="O1931" s="128">
        <v>1558847.9600000002</v>
      </c>
      <c r="P1931" s="128">
        <v>1558847.9600000002</v>
      </c>
      <c r="Q1931" s="128">
        <v>1558847.9600000002</v>
      </c>
      <c r="R1931" s="128">
        <v>1558847.9600000002</v>
      </c>
      <c r="S1931" s="128">
        <v>1558847.9600000002</v>
      </c>
    </row>
    <row r="1932" spans="2:19">
      <c r="B1932" s="6">
        <v>1993</v>
      </c>
      <c r="C1932" s="128">
        <v>1989147.31</v>
      </c>
      <c r="D1932" s="128">
        <v>1989147.31</v>
      </c>
      <c r="E1932" s="128">
        <v>1989147.31</v>
      </c>
      <c r="F1932" s="128">
        <v>2016523.41</v>
      </c>
      <c r="G1932" s="128">
        <v>2016523.41</v>
      </c>
      <c r="H1932" s="128">
        <v>2016523.41</v>
      </c>
      <c r="I1932" s="128">
        <v>2016523.41</v>
      </c>
      <c r="J1932" s="128">
        <v>2016523.41</v>
      </c>
      <c r="K1932" s="128">
        <v>2016523.41</v>
      </c>
      <c r="L1932" s="128">
        <v>2016523.41</v>
      </c>
      <c r="M1932" s="128">
        <v>2016523.41</v>
      </c>
      <c r="N1932" s="128">
        <v>2016523.41</v>
      </c>
      <c r="O1932" s="128">
        <v>2016523.41</v>
      </c>
      <c r="P1932" s="128">
        <v>2016523.41</v>
      </c>
      <c r="Q1932" s="128">
        <v>2016523.41</v>
      </c>
      <c r="R1932" s="128">
        <v>2016523.41</v>
      </c>
      <c r="S1932" s="128">
        <v>2016523.41</v>
      </c>
    </row>
    <row r="1933" spans="2:19">
      <c r="B1933" s="6">
        <v>1992</v>
      </c>
      <c r="C1933" s="128">
        <v>1715832.67</v>
      </c>
      <c r="D1933" s="128">
        <v>1715832.67</v>
      </c>
      <c r="E1933" s="128">
        <v>1715832.67</v>
      </c>
      <c r="F1933" s="128">
        <v>1820031.23</v>
      </c>
      <c r="G1933" s="128">
        <v>1820031.23</v>
      </c>
      <c r="H1933" s="128">
        <v>1820031.23</v>
      </c>
      <c r="I1933" s="128">
        <v>1820031.23</v>
      </c>
      <c r="J1933" s="128">
        <v>1820031.23</v>
      </c>
      <c r="K1933" s="128">
        <v>1820031.23</v>
      </c>
      <c r="L1933" s="128">
        <v>1820031.23</v>
      </c>
      <c r="M1933" s="128">
        <v>1820031.23</v>
      </c>
      <c r="N1933" s="128">
        <v>1820031.23</v>
      </c>
      <c r="O1933" s="128">
        <v>1820031.23</v>
      </c>
      <c r="P1933" s="128">
        <v>1820031.23</v>
      </c>
      <c r="Q1933" s="128">
        <v>1820031.23</v>
      </c>
      <c r="R1933" s="128">
        <v>1820031.23</v>
      </c>
      <c r="S1933" s="128">
        <v>1820031.23</v>
      </c>
    </row>
    <row r="1934" spans="2:19">
      <c r="B1934" s="6">
        <v>1991</v>
      </c>
      <c r="C1934" s="128">
        <v>2626103.0499999998</v>
      </c>
      <c r="D1934" s="128">
        <v>2626103.0499999998</v>
      </c>
      <c r="E1934" s="128">
        <v>2626103.0499999998</v>
      </c>
      <c r="F1934" s="128">
        <v>2677282.35</v>
      </c>
      <c r="G1934" s="128">
        <v>2677282.35</v>
      </c>
      <c r="H1934" s="128">
        <v>2677282.35</v>
      </c>
      <c r="I1934" s="128">
        <v>2677282.35</v>
      </c>
      <c r="J1934" s="128">
        <v>2677282.35</v>
      </c>
      <c r="K1934" s="128">
        <v>2677282.35</v>
      </c>
      <c r="L1934" s="128">
        <v>2677282.35</v>
      </c>
      <c r="M1934" s="128">
        <v>2677282.35</v>
      </c>
      <c r="N1934" s="128">
        <v>2677282.35</v>
      </c>
      <c r="O1934" s="128">
        <v>2677282.35</v>
      </c>
      <c r="P1934" s="128">
        <v>2677282.35</v>
      </c>
      <c r="Q1934" s="128">
        <v>2677282.35</v>
      </c>
      <c r="R1934" s="128">
        <v>2677282.35</v>
      </c>
      <c r="S1934" s="128">
        <v>2677282.35</v>
      </c>
    </row>
    <row r="1935" spans="2:19">
      <c r="B1935" s="6">
        <v>1990</v>
      </c>
      <c r="C1935" s="128">
        <v>2022308.7</v>
      </c>
      <c r="D1935" s="128">
        <v>2022308.7</v>
      </c>
      <c r="E1935" s="128">
        <v>2022308.7</v>
      </c>
      <c r="F1935" s="128">
        <v>2062441.36</v>
      </c>
      <c r="G1935" s="128">
        <v>2062441.36</v>
      </c>
      <c r="H1935" s="128">
        <v>2062441.36</v>
      </c>
      <c r="I1935" s="128">
        <v>2062441.36</v>
      </c>
      <c r="J1935" s="128">
        <v>2062441.36</v>
      </c>
      <c r="K1935" s="128">
        <v>2062441.36</v>
      </c>
      <c r="L1935" s="128">
        <v>2062441.36</v>
      </c>
      <c r="M1935" s="128">
        <v>2062441.36</v>
      </c>
      <c r="N1935" s="128">
        <v>2062441.36</v>
      </c>
      <c r="O1935" s="128">
        <v>2062441.36</v>
      </c>
      <c r="P1935" s="128">
        <v>2062441.36</v>
      </c>
      <c r="Q1935" s="128">
        <v>2062441.36</v>
      </c>
      <c r="R1935" s="128">
        <v>2062441.36</v>
      </c>
      <c r="S1935" s="128">
        <v>2062441.36</v>
      </c>
    </row>
    <row r="1936" spans="2:19">
      <c r="B1936" s="6">
        <v>1989</v>
      </c>
      <c r="C1936" s="128">
        <v>1888364.53</v>
      </c>
      <c r="D1936" s="128">
        <v>1888364.53</v>
      </c>
      <c r="E1936" s="128">
        <v>1888364.53</v>
      </c>
      <c r="F1936" s="128">
        <v>1903562.68</v>
      </c>
      <c r="G1936" s="128">
        <v>1903562.68</v>
      </c>
      <c r="H1936" s="128">
        <v>1903562.68</v>
      </c>
      <c r="I1936" s="128">
        <v>1903562.68</v>
      </c>
      <c r="J1936" s="128">
        <v>1903562.68</v>
      </c>
      <c r="K1936" s="128">
        <v>1903562.68</v>
      </c>
      <c r="L1936" s="128">
        <v>1903562.68</v>
      </c>
      <c r="M1936" s="128">
        <v>1903562.68</v>
      </c>
      <c r="N1936" s="128">
        <v>1903562.68</v>
      </c>
      <c r="O1936" s="128">
        <v>1903562.68</v>
      </c>
      <c r="P1936" s="128">
        <v>1903562.68</v>
      </c>
      <c r="Q1936" s="128">
        <v>1903562.68</v>
      </c>
      <c r="R1936" s="128">
        <v>1903562.68</v>
      </c>
      <c r="S1936" s="128">
        <v>1903562.68</v>
      </c>
    </row>
    <row r="1937" spans="2:19">
      <c r="B1937" s="6">
        <v>1988</v>
      </c>
      <c r="C1937" s="128">
        <v>4248413.6100000003</v>
      </c>
      <c r="D1937" s="128">
        <v>4248413.6100000003</v>
      </c>
      <c r="E1937" s="128">
        <v>4248413.6100000003</v>
      </c>
      <c r="F1937" s="128">
        <v>4327279.5900000008</v>
      </c>
      <c r="G1937" s="128">
        <v>4327279.5900000008</v>
      </c>
      <c r="H1937" s="128">
        <v>4327279.5900000008</v>
      </c>
      <c r="I1937" s="128">
        <v>4327279.5900000008</v>
      </c>
      <c r="J1937" s="128">
        <v>4327279.5900000008</v>
      </c>
      <c r="K1937" s="128">
        <v>4327279.5900000008</v>
      </c>
      <c r="L1937" s="128">
        <v>4327279.5900000008</v>
      </c>
      <c r="M1937" s="128">
        <v>4327279.5900000008</v>
      </c>
      <c r="N1937" s="128">
        <v>4327279.5900000008</v>
      </c>
      <c r="O1937" s="128">
        <v>4327279.5900000008</v>
      </c>
      <c r="P1937" s="128">
        <v>4327279.5900000008</v>
      </c>
      <c r="Q1937" s="128">
        <v>4327279.5900000008</v>
      </c>
      <c r="R1937" s="128">
        <v>4327279.5900000008</v>
      </c>
      <c r="S1937" s="128">
        <v>4327279.5900000008</v>
      </c>
    </row>
    <row r="1938" spans="2:19">
      <c r="B1938" s="6">
        <v>1987</v>
      </c>
      <c r="C1938" s="128">
        <v>2125343.7200000002</v>
      </c>
      <c r="D1938" s="128">
        <v>2125343.7200000002</v>
      </c>
      <c r="E1938" s="128">
        <v>2125343.7200000002</v>
      </c>
      <c r="F1938" s="128">
        <v>2152122.6300000004</v>
      </c>
      <c r="G1938" s="128">
        <v>2152122.6300000004</v>
      </c>
      <c r="H1938" s="128">
        <v>2152122.6300000004</v>
      </c>
      <c r="I1938" s="128">
        <v>2152122.6300000004</v>
      </c>
      <c r="J1938" s="128">
        <v>2152122.6300000004</v>
      </c>
      <c r="K1938" s="128">
        <v>2152122.6300000004</v>
      </c>
      <c r="L1938" s="128">
        <v>2152122.6300000004</v>
      </c>
      <c r="M1938" s="128">
        <v>2152122.6300000004</v>
      </c>
      <c r="N1938" s="128">
        <v>2152122.6300000004</v>
      </c>
      <c r="O1938" s="128">
        <v>2152122.6300000004</v>
      </c>
      <c r="P1938" s="128">
        <v>2152122.6300000004</v>
      </c>
      <c r="Q1938" s="128">
        <v>2152122.6300000004</v>
      </c>
      <c r="R1938" s="128">
        <v>2152122.6300000004</v>
      </c>
      <c r="S1938" s="128">
        <v>2152122.6300000004</v>
      </c>
    </row>
    <row r="1939" spans="2:19">
      <c r="B1939" s="6">
        <v>1986</v>
      </c>
      <c r="C1939" s="128">
        <v>1248820.96</v>
      </c>
      <c r="D1939" s="128">
        <v>1248820.96</v>
      </c>
      <c r="E1939" s="128">
        <v>1248820.96</v>
      </c>
      <c r="F1939" s="128">
        <v>1379024.63</v>
      </c>
      <c r="G1939" s="128">
        <v>1379024.63</v>
      </c>
      <c r="H1939" s="128">
        <v>1379024.63</v>
      </c>
      <c r="I1939" s="128">
        <v>1379024.63</v>
      </c>
      <c r="J1939" s="128">
        <v>1379024.63</v>
      </c>
      <c r="K1939" s="128">
        <v>1379024.63</v>
      </c>
      <c r="L1939" s="128">
        <v>1379024.63</v>
      </c>
      <c r="M1939" s="128">
        <v>1379024.63</v>
      </c>
      <c r="N1939" s="128">
        <v>1379024.63</v>
      </c>
      <c r="O1939" s="128">
        <v>1379024.63</v>
      </c>
      <c r="P1939" s="128">
        <v>1379024.63</v>
      </c>
      <c r="Q1939" s="128">
        <v>1379024.63</v>
      </c>
      <c r="R1939" s="128">
        <v>1379024.63</v>
      </c>
      <c r="S1939" s="128">
        <v>1379024.63</v>
      </c>
    </row>
    <row r="1940" spans="2:19">
      <c r="B1940" s="6">
        <v>1985</v>
      </c>
      <c r="C1940" s="128">
        <v>1325793.6499999999</v>
      </c>
      <c r="D1940" s="128">
        <v>1325793.6499999999</v>
      </c>
      <c r="E1940" s="128">
        <v>1325793.6499999999</v>
      </c>
      <c r="F1940" s="128">
        <v>1465208.94</v>
      </c>
      <c r="G1940" s="128">
        <v>1465208.94</v>
      </c>
      <c r="H1940" s="128">
        <v>1465208.94</v>
      </c>
      <c r="I1940" s="128">
        <v>1465208.94</v>
      </c>
      <c r="J1940" s="128">
        <v>1465208.94</v>
      </c>
      <c r="K1940" s="128">
        <v>1465208.94</v>
      </c>
      <c r="L1940" s="128">
        <v>1465208.94</v>
      </c>
      <c r="M1940" s="128">
        <v>1465208.94</v>
      </c>
      <c r="N1940" s="128">
        <v>1465208.94</v>
      </c>
      <c r="O1940" s="128">
        <v>1465208.94</v>
      </c>
      <c r="P1940" s="128">
        <v>1465208.94</v>
      </c>
      <c r="Q1940" s="128">
        <v>1465208.94</v>
      </c>
      <c r="R1940" s="128">
        <v>1465208.94</v>
      </c>
      <c r="S1940" s="128">
        <v>1465208.94</v>
      </c>
    </row>
    <row r="1941" spans="2:19">
      <c r="B1941" s="6">
        <v>1984</v>
      </c>
      <c r="C1941" s="128">
        <v>6134890.8099999996</v>
      </c>
      <c r="D1941" s="128">
        <v>6134890.8099999996</v>
      </c>
      <c r="E1941" s="128">
        <v>6134890.8099999996</v>
      </c>
      <c r="F1941" s="128">
        <v>6235501.5299999993</v>
      </c>
      <c r="G1941" s="128">
        <v>6235501.5299999993</v>
      </c>
      <c r="H1941" s="128">
        <v>6235501.5299999993</v>
      </c>
      <c r="I1941" s="128">
        <v>6235501.5299999993</v>
      </c>
      <c r="J1941" s="128">
        <v>6235501.5299999993</v>
      </c>
      <c r="K1941" s="128">
        <v>6235501.5299999993</v>
      </c>
      <c r="L1941" s="128">
        <v>6235501.5299999993</v>
      </c>
      <c r="M1941" s="128">
        <v>6235501.5299999993</v>
      </c>
      <c r="N1941" s="128">
        <v>6235501.5299999993</v>
      </c>
      <c r="O1941" s="128">
        <v>6235501.5299999993</v>
      </c>
      <c r="P1941" s="128">
        <v>6235501.5299999993</v>
      </c>
      <c r="Q1941" s="128">
        <v>6235501.5299999993</v>
      </c>
      <c r="R1941" s="128">
        <v>6235501.5299999993</v>
      </c>
      <c r="S1941" s="128">
        <v>6235501.5299999993</v>
      </c>
    </row>
    <row r="1942" spans="2:19">
      <c r="B1942" s="6">
        <v>1983</v>
      </c>
      <c r="C1942" s="128">
        <v>1014762.27</v>
      </c>
      <c r="D1942" s="128">
        <v>1014762.27</v>
      </c>
      <c r="E1942" s="128">
        <v>1014762.27</v>
      </c>
      <c r="F1942" s="128">
        <v>1053996.25</v>
      </c>
      <c r="G1942" s="128">
        <v>1053996.25</v>
      </c>
      <c r="H1942" s="128">
        <v>1053996.25</v>
      </c>
      <c r="I1942" s="128">
        <v>1053996.25</v>
      </c>
      <c r="J1942" s="128">
        <v>1053996.25</v>
      </c>
      <c r="K1942" s="128">
        <v>1053996.25</v>
      </c>
      <c r="L1942" s="128">
        <v>1053996.25</v>
      </c>
      <c r="M1942" s="128">
        <v>1053996.25</v>
      </c>
      <c r="N1942" s="128">
        <v>1053996.25</v>
      </c>
      <c r="O1942" s="128">
        <v>1053996.25</v>
      </c>
      <c r="P1942" s="128">
        <v>1053996.25</v>
      </c>
      <c r="Q1942" s="128">
        <v>1053996.25</v>
      </c>
      <c r="R1942" s="128">
        <v>1053996.25</v>
      </c>
      <c r="S1942" s="128">
        <v>1053996.25</v>
      </c>
    </row>
    <row r="1943" spans="2:19">
      <c r="B1943" s="6">
        <v>1982</v>
      </c>
      <c r="C1943" s="128">
        <v>1413129.47</v>
      </c>
      <c r="D1943" s="128">
        <v>1413129.47</v>
      </c>
      <c r="E1943" s="128">
        <v>1413129.47</v>
      </c>
      <c r="F1943" s="128">
        <v>1446549.55</v>
      </c>
      <c r="G1943" s="128">
        <v>1446549.55</v>
      </c>
      <c r="H1943" s="128">
        <v>1446549.55</v>
      </c>
      <c r="I1943" s="128">
        <v>1446549.55</v>
      </c>
      <c r="J1943" s="128">
        <v>1446549.55</v>
      </c>
      <c r="K1943" s="128">
        <v>1446549.55</v>
      </c>
      <c r="L1943" s="128">
        <v>1446549.55</v>
      </c>
      <c r="M1943" s="128">
        <v>1446549.55</v>
      </c>
      <c r="N1943" s="128">
        <v>1446549.55</v>
      </c>
      <c r="O1943" s="128">
        <v>1446549.55</v>
      </c>
      <c r="P1943" s="128">
        <v>1446549.55</v>
      </c>
      <c r="Q1943" s="128">
        <v>1446549.55</v>
      </c>
      <c r="R1943" s="128">
        <v>1446549.55</v>
      </c>
      <c r="S1943" s="128">
        <v>1446549.55</v>
      </c>
    </row>
    <row r="1944" spans="2:19">
      <c r="B1944" s="6">
        <v>1981</v>
      </c>
      <c r="C1944" s="128">
        <v>1694185.59</v>
      </c>
      <c r="D1944" s="128">
        <v>1694185.59</v>
      </c>
      <c r="E1944" s="128">
        <v>1694185.59</v>
      </c>
      <c r="F1944" s="128">
        <v>1759052.6800000002</v>
      </c>
      <c r="G1944" s="128">
        <v>1759052.6800000002</v>
      </c>
      <c r="H1944" s="128">
        <v>1759052.6800000002</v>
      </c>
      <c r="I1944" s="128">
        <v>1759052.6800000002</v>
      </c>
      <c r="J1944" s="128">
        <v>1759052.6800000002</v>
      </c>
      <c r="K1944" s="128">
        <v>1759052.6800000002</v>
      </c>
      <c r="L1944" s="128">
        <v>1759052.6800000002</v>
      </c>
      <c r="M1944" s="128">
        <v>1759052.6800000002</v>
      </c>
      <c r="N1944" s="128">
        <v>1759052.6800000002</v>
      </c>
      <c r="O1944" s="128">
        <v>1759052.6800000002</v>
      </c>
      <c r="P1944" s="128">
        <v>1759052.6800000002</v>
      </c>
      <c r="Q1944" s="128">
        <v>1759052.6800000002</v>
      </c>
      <c r="R1944" s="128">
        <v>1759052.6800000002</v>
      </c>
      <c r="S1944" s="128">
        <v>1759052.6800000002</v>
      </c>
    </row>
    <row r="1945" spans="2:19">
      <c r="B1945" s="6">
        <v>1980</v>
      </c>
      <c r="C1945" s="128">
        <v>1148902.77</v>
      </c>
      <c r="D1945" s="128">
        <v>1148902.77</v>
      </c>
      <c r="E1945" s="128">
        <v>1148902.77</v>
      </c>
      <c r="F1945" s="128">
        <v>1207850.6300000001</v>
      </c>
      <c r="G1945" s="128">
        <v>1207850.6300000001</v>
      </c>
      <c r="H1945" s="128">
        <v>1207850.6300000001</v>
      </c>
      <c r="I1945" s="128">
        <v>1207850.6300000001</v>
      </c>
      <c r="J1945" s="128">
        <v>1207850.6300000001</v>
      </c>
      <c r="K1945" s="128">
        <v>1207850.6300000001</v>
      </c>
      <c r="L1945" s="128">
        <v>1207850.6300000001</v>
      </c>
      <c r="M1945" s="128">
        <v>1207850.6300000001</v>
      </c>
      <c r="N1945" s="128">
        <v>1207850.6300000001</v>
      </c>
      <c r="O1945" s="128">
        <v>1207850.6300000001</v>
      </c>
      <c r="P1945" s="128">
        <v>1207850.6300000001</v>
      </c>
      <c r="Q1945" s="128">
        <v>1207850.6300000001</v>
      </c>
      <c r="R1945" s="128">
        <v>1207850.6300000001</v>
      </c>
      <c r="S1945" s="128">
        <v>1207850.6300000001</v>
      </c>
    </row>
    <row r="1946" spans="2:19">
      <c r="B1946" s="6">
        <v>1979</v>
      </c>
      <c r="C1946" s="128">
        <v>1160984.33</v>
      </c>
      <c r="D1946" s="128">
        <v>1160984.33</v>
      </c>
      <c r="E1946" s="128">
        <v>1160984.33</v>
      </c>
      <c r="F1946" s="128">
        <v>1186460.47</v>
      </c>
      <c r="G1946" s="128">
        <v>1186460.47</v>
      </c>
      <c r="H1946" s="128">
        <v>1186460.47</v>
      </c>
      <c r="I1946" s="128">
        <v>1186460.47</v>
      </c>
      <c r="J1946" s="128">
        <v>1186460.47</v>
      </c>
      <c r="K1946" s="128">
        <v>1186460.47</v>
      </c>
      <c r="L1946" s="128">
        <v>1186460.47</v>
      </c>
      <c r="M1946" s="128">
        <v>1186460.47</v>
      </c>
      <c r="N1946" s="128">
        <v>1186460.47</v>
      </c>
      <c r="O1946" s="128">
        <v>1186460.47</v>
      </c>
      <c r="P1946" s="128">
        <v>1186460.47</v>
      </c>
      <c r="Q1946" s="128">
        <v>1186460.47</v>
      </c>
      <c r="R1946" s="128">
        <v>1186460.47</v>
      </c>
      <c r="S1946" s="128">
        <v>1186460.47</v>
      </c>
    </row>
    <row r="1947" spans="2:19">
      <c r="B1947" s="6">
        <v>1978</v>
      </c>
      <c r="C1947" s="128">
        <v>706058.3</v>
      </c>
      <c r="D1947" s="128">
        <v>706058.3</v>
      </c>
      <c r="E1947" s="128">
        <v>706058.3</v>
      </c>
      <c r="F1947" s="128">
        <v>733519.3</v>
      </c>
      <c r="G1947" s="128">
        <v>733519.3</v>
      </c>
      <c r="H1947" s="128">
        <v>733519.3</v>
      </c>
      <c r="I1947" s="128">
        <v>733519.3</v>
      </c>
      <c r="J1947" s="128">
        <v>733519.3</v>
      </c>
      <c r="K1947" s="128">
        <v>733519.3</v>
      </c>
      <c r="L1947" s="128">
        <v>733519.3</v>
      </c>
      <c r="M1947" s="128">
        <v>733519.3</v>
      </c>
      <c r="N1947" s="128">
        <v>733519.3</v>
      </c>
      <c r="O1947" s="128">
        <v>733519.3</v>
      </c>
      <c r="P1947" s="128">
        <v>733519.3</v>
      </c>
      <c r="Q1947" s="128">
        <v>733519.3</v>
      </c>
      <c r="R1947" s="128">
        <v>733519.3</v>
      </c>
      <c r="S1947" s="128">
        <v>733519.3</v>
      </c>
    </row>
    <row r="1948" spans="2:19">
      <c r="B1948" s="6">
        <v>1977</v>
      </c>
      <c r="C1948" s="128">
        <v>1429012.7400000002</v>
      </c>
      <c r="D1948" s="128">
        <v>1429012.7400000002</v>
      </c>
      <c r="E1948" s="128">
        <v>1429012.7400000002</v>
      </c>
      <c r="F1948" s="128">
        <v>1439665.5</v>
      </c>
      <c r="G1948" s="128">
        <v>1439665.5</v>
      </c>
      <c r="H1948" s="128">
        <v>1439665.5</v>
      </c>
      <c r="I1948" s="128">
        <v>1439665.5</v>
      </c>
      <c r="J1948" s="128">
        <v>1439665.5</v>
      </c>
      <c r="K1948" s="128">
        <v>1439665.5</v>
      </c>
      <c r="L1948" s="128">
        <v>1439665.5</v>
      </c>
      <c r="M1948" s="128">
        <v>1439665.5</v>
      </c>
      <c r="N1948" s="128">
        <v>1439665.5</v>
      </c>
      <c r="O1948" s="128">
        <v>1439665.5</v>
      </c>
      <c r="P1948" s="128">
        <v>1439665.5</v>
      </c>
      <c r="Q1948" s="128">
        <v>1439665.5</v>
      </c>
      <c r="R1948" s="128">
        <v>1439665.5</v>
      </c>
      <c r="S1948" s="128">
        <v>1439665.5</v>
      </c>
    </row>
    <row r="1949" spans="2:19">
      <c r="B1949" s="6">
        <v>1976</v>
      </c>
      <c r="C1949" s="128">
        <v>1117209.58</v>
      </c>
      <c r="D1949" s="128">
        <v>1117209.58</v>
      </c>
      <c r="E1949" s="128">
        <v>1117209.58</v>
      </c>
      <c r="F1949" s="128">
        <v>1152553.92</v>
      </c>
      <c r="G1949" s="128">
        <v>1152553.92</v>
      </c>
      <c r="H1949" s="128">
        <v>1152553.92</v>
      </c>
      <c r="I1949" s="128">
        <v>1152553.92</v>
      </c>
      <c r="J1949" s="128">
        <v>1152553.92</v>
      </c>
      <c r="K1949" s="128">
        <v>1152553.92</v>
      </c>
      <c r="L1949" s="128">
        <v>1152553.92</v>
      </c>
      <c r="M1949" s="128">
        <v>1152553.92</v>
      </c>
      <c r="N1949" s="128">
        <v>1152553.92</v>
      </c>
      <c r="O1949" s="128">
        <v>1152553.92</v>
      </c>
      <c r="P1949" s="128">
        <v>1152553.92</v>
      </c>
      <c r="Q1949" s="128">
        <v>1152553.92</v>
      </c>
      <c r="R1949" s="128">
        <v>1152553.92</v>
      </c>
      <c r="S1949" s="128">
        <v>1152553.92</v>
      </c>
    </row>
    <row r="1950" spans="2:19">
      <c r="B1950" s="6">
        <v>1975</v>
      </c>
      <c r="C1950" s="128">
        <v>832769.21</v>
      </c>
      <c r="D1950" s="128">
        <v>832769.21</v>
      </c>
      <c r="E1950" s="128">
        <v>832769.21</v>
      </c>
      <c r="F1950" s="128">
        <v>1012845.25</v>
      </c>
      <c r="G1950" s="128">
        <v>1012845.25</v>
      </c>
      <c r="H1950" s="128">
        <v>1012845.25</v>
      </c>
      <c r="I1950" s="128">
        <v>1012845.25</v>
      </c>
      <c r="J1950" s="128">
        <v>1012845.25</v>
      </c>
      <c r="K1950" s="128">
        <v>1012845.25</v>
      </c>
      <c r="L1950" s="128">
        <v>1012845.25</v>
      </c>
      <c r="M1950" s="128">
        <v>1012845.25</v>
      </c>
      <c r="N1950" s="128">
        <v>1012845.25</v>
      </c>
      <c r="O1950" s="128">
        <v>1012845.25</v>
      </c>
      <c r="P1950" s="128">
        <v>1012845.25</v>
      </c>
      <c r="Q1950" s="128">
        <v>1012845.25</v>
      </c>
      <c r="R1950" s="128">
        <v>1012845.25</v>
      </c>
      <c r="S1950" s="128">
        <v>1012845.25</v>
      </c>
    </row>
    <row r="1951" spans="2:19">
      <c r="B1951" s="6">
        <v>1974</v>
      </c>
      <c r="C1951" s="128">
        <v>1054394.8</v>
      </c>
      <c r="D1951" s="128">
        <v>1054394.8</v>
      </c>
      <c r="E1951" s="128">
        <v>1054394.8</v>
      </c>
      <c r="F1951" s="128">
        <v>1115881.74</v>
      </c>
      <c r="G1951" s="128">
        <v>1115881.74</v>
      </c>
      <c r="H1951" s="128">
        <v>1115881.74</v>
      </c>
      <c r="I1951" s="128">
        <v>1115881.74</v>
      </c>
      <c r="J1951" s="128">
        <v>1115881.74</v>
      </c>
      <c r="K1951" s="128">
        <v>1115881.74</v>
      </c>
      <c r="L1951" s="128">
        <v>1115881.74</v>
      </c>
      <c r="M1951" s="128">
        <v>1115881.74</v>
      </c>
      <c r="N1951" s="128">
        <v>1115881.74</v>
      </c>
      <c r="O1951" s="128">
        <v>1115881.74</v>
      </c>
      <c r="P1951" s="128">
        <v>1115881.74</v>
      </c>
      <c r="Q1951" s="128">
        <v>1115881.74</v>
      </c>
      <c r="R1951" s="128">
        <v>1115881.74</v>
      </c>
      <c r="S1951" s="128">
        <v>1115881.74</v>
      </c>
    </row>
    <row r="1952" spans="2:19">
      <c r="B1952" s="6">
        <v>1973</v>
      </c>
      <c r="C1952" s="128">
        <v>1016557.07</v>
      </c>
      <c r="D1952" s="128">
        <v>1016557.07</v>
      </c>
      <c r="E1952" s="128">
        <v>1016557.07</v>
      </c>
      <c r="F1952" s="128">
        <v>1049918.8699999999</v>
      </c>
      <c r="G1952" s="128">
        <v>1049918.8699999999</v>
      </c>
      <c r="H1952" s="128">
        <v>1049918.8699999999</v>
      </c>
      <c r="I1952" s="128">
        <v>1049918.8699999999</v>
      </c>
      <c r="J1952" s="128">
        <v>1049918.8699999999</v>
      </c>
      <c r="K1952" s="128">
        <v>1049918.8699999999</v>
      </c>
      <c r="L1952" s="128">
        <v>1049918.8699999999</v>
      </c>
      <c r="M1952" s="128">
        <v>1049918.8699999999</v>
      </c>
      <c r="N1952" s="128">
        <v>1049918.8699999999</v>
      </c>
      <c r="O1952" s="128">
        <v>1049918.8699999999</v>
      </c>
      <c r="P1952" s="128">
        <v>1049918.8699999999</v>
      </c>
      <c r="Q1952" s="128">
        <v>1049918.8699999999</v>
      </c>
      <c r="R1952" s="128">
        <v>1049918.8699999999</v>
      </c>
      <c r="S1952" s="128">
        <v>1049918.8699999999</v>
      </c>
    </row>
    <row r="1953" spans="2:19">
      <c r="B1953" s="6">
        <v>1972</v>
      </c>
      <c r="C1953" s="128"/>
      <c r="D1953" s="128"/>
      <c r="E1953" s="128"/>
      <c r="F1953" s="128">
        <v>9804.4000000000015</v>
      </c>
      <c r="G1953" s="128">
        <v>9804.4000000000015</v>
      </c>
      <c r="H1953" s="128">
        <v>9804.4000000000015</v>
      </c>
      <c r="I1953" s="128">
        <v>9804.4000000000015</v>
      </c>
      <c r="J1953" s="128">
        <v>9804.4000000000015</v>
      </c>
      <c r="K1953" s="128">
        <v>9804.4000000000015</v>
      </c>
      <c r="L1953" s="128">
        <v>9804.4000000000015</v>
      </c>
      <c r="M1953" s="128">
        <v>9804.4000000000015</v>
      </c>
      <c r="N1953" s="128">
        <v>9804.4000000000015</v>
      </c>
      <c r="O1953" s="128">
        <v>9804.4000000000015</v>
      </c>
      <c r="P1953" s="128">
        <v>9804.4000000000015</v>
      </c>
      <c r="Q1953" s="128">
        <v>9804.4000000000015</v>
      </c>
      <c r="R1953" s="128">
        <v>9804.4000000000015</v>
      </c>
      <c r="S1953" s="128">
        <v>9804.4000000000015</v>
      </c>
    </row>
    <row r="1954" spans="2:19">
      <c r="B1954" s="6">
        <v>1971</v>
      </c>
      <c r="C1954" s="128">
        <v>6657.02</v>
      </c>
      <c r="D1954" s="128">
        <v>6657.02</v>
      </c>
      <c r="E1954" s="128">
        <v>6657.02</v>
      </c>
      <c r="F1954" s="128">
        <v>23718.36</v>
      </c>
      <c r="G1954" s="128">
        <v>23718.36</v>
      </c>
      <c r="H1954" s="128">
        <v>23718.36</v>
      </c>
      <c r="I1954" s="128">
        <v>23718.36</v>
      </c>
      <c r="J1954" s="128">
        <v>23718.36</v>
      </c>
      <c r="K1954" s="128">
        <v>23718.36</v>
      </c>
      <c r="L1954" s="128">
        <v>23718.36</v>
      </c>
      <c r="M1954" s="128">
        <v>23718.36</v>
      </c>
      <c r="N1954" s="128">
        <v>23718.36</v>
      </c>
      <c r="O1954" s="128">
        <v>23718.36</v>
      </c>
      <c r="P1954" s="128">
        <v>23718.36</v>
      </c>
      <c r="Q1954" s="128">
        <v>23718.36</v>
      </c>
      <c r="R1954" s="128">
        <v>23718.36</v>
      </c>
      <c r="S1954" s="128">
        <v>23718.36</v>
      </c>
    </row>
    <row r="1955" spans="2:19">
      <c r="B1955" s="6">
        <v>1970</v>
      </c>
      <c r="C1955" s="128"/>
      <c r="D1955" s="128"/>
      <c r="E1955" s="128"/>
      <c r="F1955" s="128">
        <v>9772.32</v>
      </c>
      <c r="G1955" s="128">
        <v>9772.32</v>
      </c>
      <c r="H1955" s="128">
        <v>9772.32</v>
      </c>
      <c r="I1955" s="128">
        <v>9772.32</v>
      </c>
      <c r="J1955" s="128">
        <v>9772.32</v>
      </c>
      <c r="K1955" s="128">
        <v>9772.32</v>
      </c>
      <c r="L1955" s="128">
        <v>9772.32</v>
      </c>
      <c r="M1955" s="128">
        <v>9772.32</v>
      </c>
      <c r="N1955" s="128">
        <v>9772.32</v>
      </c>
      <c r="O1955" s="128">
        <v>9772.32</v>
      </c>
      <c r="P1955" s="128">
        <v>9772.32</v>
      </c>
      <c r="Q1955" s="128">
        <v>9772.32</v>
      </c>
      <c r="R1955" s="128">
        <v>9772.32</v>
      </c>
      <c r="S1955" s="128">
        <v>9772.32</v>
      </c>
    </row>
    <row r="1956" spans="2:19">
      <c r="B1956" s="6">
        <v>1969</v>
      </c>
      <c r="C1956" s="128">
        <v>3711.98</v>
      </c>
      <c r="D1956" s="128">
        <v>3711.98</v>
      </c>
      <c r="E1956" s="128">
        <v>3711.98</v>
      </c>
      <c r="F1956" s="128">
        <v>43867.3</v>
      </c>
      <c r="G1956" s="128">
        <v>43867.3</v>
      </c>
      <c r="H1956" s="128">
        <v>43867.3</v>
      </c>
      <c r="I1956" s="128">
        <v>43867.3</v>
      </c>
      <c r="J1956" s="128">
        <v>43867.3</v>
      </c>
      <c r="K1956" s="128">
        <v>43867.3</v>
      </c>
      <c r="L1956" s="128">
        <v>43867.3</v>
      </c>
      <c r="M1956" s="128">
        <v>43867.3</v>
      </c>
      <c r="N1956" s="128">
        <v>43867.3</v>
      </c>
      <c r="O1956" s="128">
        <v>43867.3</v>
      </c>
      <c r="P1956" s="128">
        <v>43867.3</v>
      </c>
      <c r="Q1956" s="128">
        <v>43867.3</v>
      </c>
      <c r="R1956" s="128">
        <v>43867.3</v>
      </c>
      <c r="S1956" s="128">
        <v>43867.3</v>
      </c>
    </row>
    <row r="1957" spans="2:19">
      <c r="B1957" s="6">
        <v>1968</v>
      </c>
      <c r="C1957" s="128">
        <v>18715.61</v>
      </c>
      <c r="D1957" s="128">
        <v>18715.61</v>
      </c>
      <c r="E1957" s="128">
        <v>18715.61</v>
      </c>
      <c r="F1957" s="128">
        <v>18715.61</v>
      </c>
      <c r="G1957" s="128">
        <v>18715.61</v>
      </c>
      <c r="H1957" s="128">
        <v>18715.61</v>
      </c>
      <c r="I1957" s="128">
        <v>18715.61</v>
      </c>
      <c r="J1957" s="128">
        <v>18715.61</v>
      </c>
      <c r="K1957" s="128">
        <v>18715.61</v>
      </c>
      <c r="L1957" s="128">
        <v>18715.61</v>
      </c>
      <c r="M1957" s="128">
        <v>18715.61</v>
      </c>
      <c r="N1957" s="128">
        <v>18715.61</v>
      </c>
      <c r="O1957" s="128">
        <v>18715.61</v>
      </c>
      <c r="P1957" s="128">
        <v>18715.61</v>
      </c>
      <c r="Q1957" s="128">
        <v>18715.61</v>
      </c>
      <c r="R1957" s="128">
        <v>18715.61</v>
      </c>
      <c r="S1957" s="128">
        <v>18715.61</v>
      </c>
    </row>
    <row r="1958" spans="2:19">
      <c r="B1958" s="6">
        <v>1967</v>
      </c>
      <c r="C1958" s="128"/>
      <c r="D1958" s="128"/>
      <c r="E1958" s="128"/>
      <c r="F1958" s="128">
        <v>58065.25</v>
      </c>
      <c r="G1958" s="128">
        <v>58065.25</v>
      </c>
      <c r="H1958" s="128">
        <v>58065.25</v>
      </c>
      <c r="I1958" s="128">
        <v>58065.25</v>
      </c>
      <c r="J1958" s="128">
        <v>58065.25</v>
      </c>
      <c r="K1958" s="128">
        <v>58065.25</v>
      </c>
      <c r="L1958" s="128">
        <v>58065.25</v>
      </c>
      <c r="M1958" s="128">
        <v>58065.25</v>
      </c>
      <c r="N1958" s="128">
        <v>58065.25</v>
      </c>
      <c r="O1958" s="128">
        <v>58065.25</v>
      </c>
      <c r="P1958" s="128">
        <v>58065.25</v>
      </c>
      <c r="Q1958" s="128">
        <v>58065.25</v>
      </c>
      <c r="R1958" s="128">
        <v>58065.25</v>
      </c>
      <c r="S1958" s="128">
        <v>58065.25</v>
      </c>
    </row>
    <row r="1959" spans="2:19">
      <c r="B1959" s="6">
        <v>1966</v>
      </c>
      <c r="C1959" s="128">
        <v>7860.09</v>
      </c>
      <c r="D1959" s="128">
        <v>7860.09</v>
      </c>
      <c r="E1959" s="128">
        <v>7860.09</v>
      </c>
      <c r="F1959" s="128">
        <v>8902.1</v>
      </c>
      <c r="G1959" s="128">
        <v>8902.1</v>
      </c>
      <c r="H1959" s="128">
        <v>8902.1</v>
      </c>
      <c r="I1959" s="128">
        <v>8902.1</v>
      </c>
      <c r="J1959" s="128">
        <v>8902.1</v>
      </c>
      <c r="K1959" s="128">
        <v>8902.1</v>
      </c>
      <c r="L1959" s="128">
        <v>8902.1</v>
      </c>
      <c r="M1959" s="128">
        <v>8902.1</v>
      </c>
      <c r="N1959" s="128">
        <v>8902.1</v>
      </c>
      <c r="O1959" s="128">
        <v>8902.1</v>
      </c>
      <c r="P1959" s="128">
        <v>8902.1</v>
      </c>
      <c r="Q1959" s="128">
        <v>8902.1</v>
      </c>
      <c r="R1959" s="128">
        <v>8902.1</v>
      </c>
      <c r="S1959" s="128">
        <v>8902.1</v>
      </c>
    </row>
    <row r="1960" spans="2:19">
      <c r="B1960" s="6">
        <v>1965</v>
      </c>
      <c r="C1960" s="128"/>
      <c r="D1960" s="128"/>
      <c r="E1960" s="128"/>
      <c r="F1960" s="128"/>
      <c r="G1960" s="128"/>
      <c r="H1960" s="128"/>
      <c r="I1960" s="128"/>
      <c r="J1960" s="128"/>
      <c r="K1960" s="128"/>
      <c r="L1960" s="128"/>
      <c r="M1960" s="128"/>
      <c r="N1960" s="128"/>
      <c r="O1960" s="128"/>
      <c r="P1960" s="128"/>
      <c r="Q1960" s="128"/>
      <c r="R1960" s="128"/>
      <c r="S1960" s="128"/>
    </row>
    <row r="1961" spans="2:19">
      <c r="B1961" s="6">
        <v>1964</v>
      </c>
      <c r="C1961" s="128">
        <v>35391.279999999999</v>
      </c>
      <c r="D1961" s="128">
        <v>35391.279999999999</v>
      </c>
      <c r="E1961" s="128">
        <v>35391.279999999999</v>
      </c>
      <c r="F1961" s="128">
        <v>35391.279999999999</v>
      </c>
      <c r="G1961" s="128">
        <v>35391.279999999999</v>
      </c>
      <c r="H1961" s="128">
        <v>35391.279999999999</v>
      </c>
      <c r="I1961" s="128">
        <v>35391.279999999999</v>
      </c>
      <c r="J1961" s="128">
        <v>35391.279999999999</v>
      </c>
      <c r="K1961" s="128">
        <v>35391.279999999999</v>
      </c>
      <c r="L1961" s="128">
        <v>35391.279999999999</v>
      </c>
      <c r="M1961" s="128">
        <v>35391.279999999999</v>
      </c>
      <c r="N1961" s="128">
        <v>35391.279999999999</v>
      </c>
      <c r="O1961" s="128">
        <v>35391.279999999999</v>
      </c>
      <c r="P1961" s="128">
        <v>35391.279999999999</v>
      </c>
      <c r="Q1961" s="128">
        <v>35391.279999999999</v>
      </c>
      <c r="R1961" s="128">
        <v>35391.279999999999</v>
      </c>
      <c r="S1961" s="128">
        <v>35391.279999999999</v>
      </c>
    </row>
    <row r="1962" spans="2:19">
      <c r="B1962" s="6">
        <v>1963</v>
      </c>
      <c r="C1962" s="128"/>
      <c r="D1962" s="128"/>
      <c r="E1962" s="128"/>
      <c r="F1962" s="128"/>
      <c r="G1962" s="128"/>
      <c r="H1962" s="128"/>
      <c r="I1962" s="128"/>
      <c r="J1962" s="128"/>
      <c r="K1962" s="128"/>
      <c r="L1962" s="128"/>
      <c r="M1962" s="128"/>
      <c r="N1962" s="128"/>
      <c r="O1962" s="128"/>
      <c r="P1962" s="128"/>
      <c r="Q1962" s="128"/>
      <c r="R1962" s="128"/>
      <c r="S1962" s="128"/>
    </row>
    <row r="1963" spans="2:19">
      <c r="B1963" s="6">
        <v>1962</v>
      </c>
      <c r="C1963" s="128"/>
      <c r="D1963" s="128"/>
      <c r="E1963" s="128"/>
      <c r="F1963" s="128"/>
      <c r="G1963" s="128"/>
      <c r="H1963" s="128"/>
      <c r="I1963" s="128"/>
      <c r="J1963" s="128"/>
      <c r="K1963" s="128"/>
      <c r="L1963" s="128"/>
      <c r="M1963" s="128"/>
      <c r="N1963" s="128"/>
      <c r="O1963" s="128"/>
      <c r="P1963" s="128"/>
      <c r="Q1963" s="128"/>
      <c r="R1963" s="128"/>
      <c r="S1963" s="128"/>
    </row>
    <row r="1964" spans="2:19">
      <c r="B1964" s="6">
        <v>1961</v>
      </c>
      <c r="C1964" s="128"/>
      <c r="D1964" s="128"/>
      <c r="E1964" s="128"/>
      <c r="F1964" s="128">
        <v>11232.29</v>
      </c>
      <c r="G1964" s="128">
        <v>11232.29</v>
      </c>
      <c r="H1964" s="128">
        <v>11232.29</v>
      </c>
      <c r="I1964" s="128">
        <v>11232.29</v>
      </c>
      <c r="J1964" s="128">
        <v>11232.29</v>
      </c>
      <c r="K1964" s="128">
        <v>11232.29</v>
      </c>
      <c r="L1964" s="128">
        <v>11232.29</v>
      </c>
      <c r="M1964" s="128">
        <v>11232.29</v>
      </c>
      <c r="N1964" s="128">
        <v>11232.29</v>
      </c>
      <c r="O1964" s="128">
        <v>11232.29</v>
      </c>
      <c r="P1964" s="128">
        <v>11232.29</v>
      </c>
      <c r="Q1964" s="128">
        <v>11232.29</v>
      </c>
      <c r="R1964" s="128">
        <v>11232.29</v>
      </c>
      <c r="S1964" s="128">
        <v>11232.29</v>
      </c>
    </row>
    <row r="1965" spans="2:19">
      <c r="B1965" s="6">
        <v>1960</v>
      </c>
      <c r="C1965" s="128"/>
      <c r="D1965" s="128"/>
      <c r="E1965" s="128"/>
      <c r="F1965" s="128"/>
      <c r="G1965" s="128"/>
      <c r="H1965" s="128"/>
      <c r="I1965" s="128"/>
      <c r="J1965" s="128"/>
      <c r="K1965" s="128"/>
      <c r="L1965" s="128"/>
      <c r="M1965" s="128"/>
      <c r="N1965" s="128"/>
      <c r="O1965" s="128"/>
      <c r="P1965" s="128"/>
      <c r="Q1965" s="128"/>
      <c r="R1965" s="128"/>
      <c r="S1965" s="128"/>
    </row>
    <row r="1966" spans="2:19">
      <c r="B1966" s="6">
        <v>1959</v>
      </c>
      <c r="C1966" s="133"/>
      <c r="D1966" s="128"/>
      <c r="E1966" s="128"/>
      <c r="F1966" s="128">
        <v>5548.05</v>
      </c>
      <c r="G1966" s="128">
        <v>5548.05</v>
      </c>
      <c r="H1966" s="128">
        <v>5548.05</v>
      </c>
      <c r="I1966" s="128">
        <v>5548.05</v>
      </c>
      <c r="J1966" s="128">
        <v>5548.05</v>
      </c>
      <c r="K1966" s="128">
        <v>5548.05</v>
      </c>
      <c r="L1966" s="128">
        <v>5548.05</v>
      </c>
      <c r="M1966" s="128">
        <v>5548.05</v>
      </c>
      <c r="N1966" s="128">
        <v>5548.05</v>
      </c>
      <c r="O1966" s="128">
        <v>5548.05</v>
      </c>
      <c r="P1966" s="128">
        <v>5548.05</v>
      </c>
      <c r="Q1966" s="128">
        <v>5548.05</v>
      </c>
      <c r="R1966" s="128">
        <v>5548.05</v>
      </c>
      <c r="S1966" s="128">
        <v>5548.05</v>
      </c>
    </row>
    <row r="1967" spans="2:19">
      <c r="B1967" s="6">
        <v>1958</v>
      </c>
      <c r="C1967" s="133"/>
      <c r="D1967" s="128"/>
      <c r="E1967" s="128"/>
      <c r="F1967" s="128"/>
      <c r="G1967" s="128"/>
      <c r="H1967" s="128"/>
      <c r="I1967" s="128"/>
      <c r="J1967" s="128"/>
      <c r="K1967" s="128"/>
      <c r="L1967" s="128"/>
      <c r="M1967" s="128"/>
      <c r="N1967" s="128"/>
      <c r="O1967" s="37"/>
      <c r="P1967" s="37"/>
      <c r="Q1967" s="37"/>
      <c r="R1967" s="37"/>
      <c r="S1967" s="37"/>
    </row>
    <row r="1968" spans="2:19">
      <c r="B1968" s="6">
        <v>1957</v>
      </c>
      <c r="C1968" s="133"/>
      <c r="D1968" s="128"/>
      <c r="E1968" s="128"/>
      <c r="F1968" s="128"/>
      <c r="G1968" s="128"/>
      <c r="H1968" s="128"/>
      <c r="I1968" s="128"/>
      <c r="J1968" s="128"/>
      <c r="K1968" s="128"/>
      <c r="L1968" s="128"/>
      <c r="M1968" s="128"/>
      <c r="N1968" s="128"/>
      <c r="O1968" s="37"/>
      <c r="P1968" s="37"/>
      <c r="Q1968" s="37"/>
      <c r="R1968" s="37"/>
      <c r="S1968" s="37"/>
    </row>
    <row r="1969" spans="2:19">
      <c r="B1969" s="6">
        <v>1956</v>
      </c>
      <c r="C1969" s="133"/>
      <c r="D1969" s="128"/>
      <c r="E1969" s="128"/>
      <c r="F1969" s="128"/>
      <c r="G1969" s="128"/>
      <c r="H1969" s="128"/>
      <c r="I1969" s="128"/>
      <c r="J1969" s="128"/>
      <c r="K1969" s="128"/>
      <c r="L1969" s="128"/>
      <c r="M1969" s="128"/>
      <c r="N1969" s="128"/>
      <c r="O1969" s="37"/>
      <c r="P1969" s="37"/>
      <c r="Q1969" s="37"/>
      <c r="R1969" s="37"/>
      <c r="S1969" s="37"/>
    </row>
    <row r="1970" spans="2:19">
      <c r="B1970" s="6">
        <v>1955</v>
      </c>
      <c r="C1970" s="133"/>
      <c r="D1970" s="128"/>
      <c r="E1970" s="128"/>
      <c r="F1970" s="128"/>
      <c r="G1970" s="128"/>
      <c r="H1970" s="128"/>
      <c r="I1970" s="128"/>
      <c r="J1970" s="128"/>
      <c r="K1970" s="128"/>
      <c r="L1970" s="128"/>
      <c r="M1970" s="128"/>
      <c r="N1970" s="128"/>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56951213.670000009</v>
      </c>
      <c r="D1996" s="8">
        <f>SUM(D1918:D1995)</f>
        <v>58359235.980000012</v>
      </c>
      <c r="E1996" s="8">
        <f>SUM(E1917:E1995)</f>
        <v>59159995.88000001</v>
      </c>
      <c r="F1996" s="8">
        <f>SUM(F1916:F1995)</f>
        <v>62903103.099999987</v>
      </c>
      <c r="G1996" s="8">
        <f>SUM(G1915:G1995)</f>
        <v>65606752.359999992</v>
      </c>
      <c r="H1996" s="8">
        <f>SUM(H1909:H1995)</f>
        <v>68286990.769999981</v>
      </c>
      <c r="I1996" s="8">
        <f>SUM(I1909:I1995)</f>
        <v>70029609.079999983</v>
      </c>
      <c r="J1996" s="8">
        <f t="shared" ref="J1996" si="37">SUM(J1909:J1995)</f>
        <v>72408592.559999987</v>
      </c>
      <c r="K1996" s="8">
        <f>SUM(K1909:K1995)</f>
        <v>74417316.719999984</v>
      </c>
      <c r="L1996" s="8">
        <f t="shared" ref="L1996" si="38">SUM(L1909:L1995)</f>
        <v>74612337.639999986</v>
      </c>
      <c r="M1996" s="8">
        <f>SUM(M1909:M1995)</f>
        <v>74778415.389999986</v>
      </c>
      <c r="N1996" s="11">
        <f>SUM(N1904:N1995)</f>
        <v>74805374.649999991</v>
      </c>
      <c r="O1996" s="11">
        <f>SUM(O1904:O1995)</f>
        <v>75227154.479999974</v>
      </c>
      <c r="P1996" s="11">
        <f>SUM(P1904:P1995)</f>
        <v>75439010.039999977</v>
      </c>
      <c r="Q1996" s="11">
        <f>SUM(Q1904:Q1995)</f>
        <v>76194078.749999985</v>
      </c>
      <c r="R1996" s="11">
        <f>SUM(R1903:R1995)</f>
        <v>76562316.889999986</v>
      </c>
      <c r="S1996" s="11">
        <f>SUM(S1903:S1995)</f>
        <v>77039955.289999977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410989.60000000003</v>
      </c>
    </row>
    <row r="1999" spans="1:19">
      <c r="A1999" s="38"/>
      <c r="B1999" s="6">
        <v>2021</v>
      </c>
      <c r="C1999" s="36"/>
      <c r="D1999" s="36"/>
      <c r="E1999" s="36"/>
      <c r="F1999" s="36"/>
      <c r="G1999" s="36"/>
      <c r="H1999" s="36"/>
      <c r="I1999" s="36"/>
      <c r="J1999" s="36"/>
      <c r="K1999" s="36"/>
      <c r="L1999" s="36"/>
      <c r="M1999" s="36"/>
      <c r="N1999" s="36"/>
      <c r="O1999" s="36"/>
      <c r="P1999" s="36"/>
      <c r="Q1999" s="36"/>
      <c r="R1999" s="37">
        <v>361503.11000000004</v>
      </c>
      <c r="S1999" s="37">
        <v>361503.11000000004</v>
      </c>
    </row>
    <row r="2000" spans="1:19">
      <c r="B2000" s="6">
        <v>2020</v>
      </c>
      <c r="C2000" s="36"/>
      <c r="D2000" s="36"/>
      <c r="E2000" s="36"/>
      <c r="F2000" s="36"/>
      <c r="G2000" s="36"/>
      <c r="H2000" s="36"/>
      <c r="I2000" s="36"/>
      <c r="J2000" s="36"/>
      <c r="K2000" s="36"/>
      <c r="L2000" s="36"/>
      <c r="M2000" s="36"/>
      <c r="N2000" s="36"/>
      <c r="O2000" s="36"/>
      <c r="P2000" s="36"/>
      <c r="Q2000" s="37">
        <v>786472.14</v>
      </c>
      <c r="R2000" s="37">
        <v>786472.14</v>
      </c>
      <c r="S2000" s="37">
        <v>786472.14</v>
      </c>
    </row>
    <row r="2001" spans="1:19">
      <c r="A2001" s="40"/>
      <c r="B2001" s="6">
        <v>2019</v>
      </c>
      <c r="C2001" s="36"/>
      <c r="D2001" s="36"/>
      <c r="E2001" s="36"/>
      <c r="F2001" s="36"/>
      <c r="G2001" s="36"/>
      <c r="H2001" s="36"/>
      <c r="I2001" s="36"/>
      <c r="J2001" s="36"/>
      <c r="K2001" s="36"/>
      <c r="L2001" s="36"/>
      <c r="M2001" s="36"/>
      <c r="N2001" s="36"/>
      <c r="O2001" s="36"/>
      <c r="P2001" s="37">
        <v>193362.24</v>
      </c>
      <c r="Q2001" s="37">
        <v>193362.24</v>
      </c>
      <c r="R2001" s="37">
        <v>193362.24</v>
      </c>
      <c r="S2001" s="37">
        <v>193362.24</v>
      </c>
    </row>
    <row r="2002" spans="1:19">
      <c r="A2002" s="40"/>
      <c r="B2002" s="6">
        <v>2018</v>
      </c>
      <c r="C2002" s="36"/>
      <c r="D2002" s="36"/>
      <c r="E2002" s="36"/>
      <c r="F2002" s="36"/>
      <c r="G2002" s="36"/>
      <c r="H2002" s="36"/>
      <c r="I2002" s="36"/>
      <c r="J2002" s="36"/>
      <c r="K2002" s="36"/>
      <c r="L2002" s="36"/>
      <c r="M2002" s="36"/>
      <c r="N2002" s="36"/>
      <c r="O2002" s="37">
        <v>64864.15</v>
      </c>
      <c r="P2002" s="37">
        <v>64864.15</v>
      </c>
      <c r="Q2002" s="37">
        <v>64864.15</v>
      </c>
      <c r="R2002" s="37">
        <v>64864.15</v>
      </c>
      <c r="S2002" s="37">
        <v>64864.15</v>
      </c>
    </row>
    <row r="2003" spans="1:19">
      <c r="A2003" s="40"/>
      <c r="B2003" s="6">
        <v>2017</v>
      </c>
      <c r="C2003" s="130"/>
      <c r="D2003" s="127"/>
      <c r="E2003" s="127"/>
      <c r="F2003" s="127"/>
      <c r="G2003" s="127"/>
      <c r="H2003" s="127"/>
      <c r="I2003" s="127"/>
      <c r="J2003" s="127"/>
      <c r="K2003" s="127"/>
      <c r="L2003" s="127"/>
      <c r="M2003" s="127"/>
      <c r="N2003" s="128">
        <v>422075.51</v>
      </c>
      <c r="O2003" s="128">
        <v>422075.51</v>
      </c>
      <c r="P2003" s="128">
        <v>422075.51</v>
      </c>
      <c r="Q2003" s="128">
        <v>422075.51</v>
      </c>
      <c r="R2003" s="128">
        <v>422075.51</v>
      </c>
      <c r="S2003" s="128">
        <v>422075.51</v>
      </c>
    </row>
    <row r="2004" spans="1:19">
      <c r="B2004" s="6">
        <v>2016</v>
      </c>
      <c r="C2004" s="131"/>
      <c r="D2004" s="127"/>
      <c r="E2004" s="127"/>
      <c r="F2004" s="127"/>
      <c r="G2004" s="127"/>
      <c r="H2004" s="127"/>
      <c r="I2004" s="127"/>
      <c r="J2004" s="127"/>
      <c r="K2004" s="127"/>
      <c r="L2004" s="127"/>
      <c r="M2004" s="128">
        <v>506491.82</v>
      </c>
      <c r="N2004" s="128">
        <v>506491.82</v>
      </c>
      <c r="O2004" s="128">
        <v>506491.82</v>
      </c>
      <c r="P2004" s="128">
        <v>506491.82</v>
      </c>
      <c r="Q2004" s="128">
        <v>506491.82</v>
      </c>
      <c r="R2004" s="128">
        <v>506491.82</v>
      </c>
      <c r="S2004" s="128">
        <v>506491.82</v>
      </c>
    </row>
    <row r="2005" spans="1:19">
      <c r="B2005" s="6">
        <v>2015</v>
      </c>
      <c r="C2005" s="131"/>
      <c r="D2005" s="132"/>
      <c r="E2005" s="127"/>
      <c r="F2005" s="127"/>
      <c r="G2005" s="127"/>
      <c r="H2005" s="127"/>
      <c r="I2005" s="127"/>
      <c r="J2005" s="127"/>
      <c r="K2005" s="127"/>
      <c r="L2005" s="128">
        <v>306190.23</v>
      </c>
      <c r="M2005" s="128">
        <v>306190.23</v>
      </c>
      <c r="N2005" s="128">
        <v>306190.23</v>
      </c>
      <c r="O2005" s="128">
        <v>306190.23</v>
      </c>
      <c r="P2005" s="128">
        <v>306190.23</v>
      </c>
      <c r="Q2005" s="128">
        <v>306190.23</v>
      </c>
      <c r="R2005" s="128">
        <v>306190.23</v>
      </c>
      <c r="S2005" s="128">
        <v>306190.23</v>
      </c>
    </row>
    <row r="2006" spans="1:19">
      <c r="B2006" s="6">
        <v>2014</v>
      </c>
      <c r="C2006" s="131"/>
      <c r="D2006" s="127"/>
      <c r="E2006" s="127"/>
      <c r="F2006" s="127"/>
      <c r="G2006" s="127"/>
      <c r="H2006" s="127"/>
      <c r="I2006" s="127"/>
      <c r="J2006" s="127"/>
      <c r="K2006" s="128">
        <v>1800910.8</v>
      </c>
      <c r="L2006" s="128">
        <v>1800910.8</v>
      </c>
      <c r="M2006" s="128">
        <v>1800910.8</v>
      </c>
      <c r="N2006" s="128">
        <v>1800910.8</v>
      </c>
      <c r="O2006" s="128">
        <v>1800910.8</v>
      </c>
      <c r="P2006" s="128">
        <v>1800910.8</v>
      </c>
      <c r="Q2006" s="128">
        <v>1800910.8</v>
      </c>
      <c r="R2006" s="128">
        <v>1800910.8</v>
      </c>
      <c r="S2006" s="128">
        <v>1800910.8</v>
      </c>
    </row>
    <row r="2007" spans="1:19">
      <c r="B2007" s="6">
        <v>2013</v>
      </c>
      <c r="C2007" s="131"/>
      <c r="D2007" s="127"/>
      <c r="E2007" s="127"/>
      <c r="F2007" s="127"/>
      <c r="G2007" s="127"/>
      <c r="H2007" s="127"/>
      <c r="I2007" s="127"/>
      <c r="J2007" s="128">
        <v>2114669.41</v>
      </c>
      <c r="K2007" s="128">
        <v>2114669.41</v>
      </c>
      <c r="L2007" s="128">
        <v>2114669.41</v>
      </c>
      <c r="M2007" s="128">
        <v>2114669.41</v>
      </c>
      <c r="N2007" s="128">
        <v>2114669.41</v>
      </c>
      <c r="O2007" s="128">
        <v>2114669.41</v>
      </c>
      <c r="P2007" s="128">
        <v>2114669.41</v>
      </c>
      <c r="Q2007" s="128">
        <v>2114669.41</v>
      </c>
      <c r="R2007" s="128">
        <v>2114669.41</v>
      </c>
      <c r="S2007" s="128">
        <v>2114669.41</v>
      </c>
    </row>
    <row r="2008" spans="1:19">
      <c r="B2008" s="6">
        <v>2012</v>
      </c>
      <c r="C2008" s="131"/>
      <c r="D2008" s="127"/>
      <c r="E2008" s="127"/>
      <c r="F2008" s="127"/>
      <c r="G2008" s="127"/>
      <c r="H2008" s="127"/>
      <c r="I2008" s="128">
        <v>1781591.07</v>
      </c>
      <c r="J2008" s="128">
        <v>1781591.07</v>
      </c>
      <c r="K2008" s="128">
        <v>1781591.07</v>
      </c>
      <c r="L2008" s="128">
        <v>1781591.07</v>
      </c>
      <c r="M2008" s="128">
        <v>1781591.07</v>
      </c>
      <c r="N2008" s="128">
        <v>1781591.07</v>
      </c>
      <c r="O2008" s="128">
        <v>1781591.07</v>
      </c>
      <c r="P2008" s="128">
        <v>1781591.07</v>
      </c>
      <c r="Q2008" s="128">
        <v>1781591.07</v>
      </c>
      <c r="R2008" s="128">
        <v>1781591.07</v>
      </c>
      <c r="S2008" s="128">
        <v>1781591.07</v>
      </c>
    </row>
    <row r="2009" spans="1:19">
      <c r="B2009" s="6">
        <v>2011</v>
      </c>
      <c r="C2009" s="131"/>
      <c r="D2009" s="127"/>
      <c r="E2009" s="127"/>
      <c r="F2009" s="127"/>
      <c r="G2009" s="127"/>
      <c r="H2009" s="128">
        <v>1267729.1799999899</v>
      </c>
      <c r="I2009" s="128">
        <v>1267729.1799999899</v>
      </c>
      <c r="J2009" s="128">
        <v>1267729.1799999899</v>
      </c>
      <c r="K2009" s="128">
        <v>1267729.1799999899</v>
      </c>
      <c r="L2009" s="128">
        <v>1267729.1799999899</v>
      </c>
      <c r="M2009" s="128">
        <v>1267729.1799999899</v>
      </c>
      <c r="N2009" s="128">
        <v>1267729.1799999899</v>
      </c>
      <c r="O2009" s="128">
        <v>1267729.1799999899</v>
      </c>
      <c r="P2009" s="128">
        <v>1267729.1799999899</v>
      </c>
      <c r="Q2009" s="128">
        <v>1267729.1799999899</v>
      </c>
      <c r="R2009" s="128">
        <v>1267729.1799999899</v>
      </c>
      <c r="S2009" s="128">
        <v>1267729.1799999899</v>
      </c>
    </row>
    <row r="2010" spans="1:19">
      <c r="B2010" s="6">
        <v>2010</v>
      </c>
      <c r="C2010" s="131"/>
      <c r="D2010" s="127"/>
      <c r="E2010" s="127"/>
      <c r="F2010" s="127"/>
      <c r="G2010" s="128">
        <v>2803403.96</v>
      </c>
      <c r="H2010" s="128">
        <v>2803403.96</v>
      </c>
      <c r="I2010" s="128">
        <v>2803403.96</v>
      </c>
      <c r="J2010" s="128">
        <v>2803403.96</v>
      </c>
      <c r="K2010" s="128">
        <v>2803403.96</v>
      </c>
      <c r="L2010" s="128">
        <v>2803403.96</v>
      </c>
      <c r="M2010" s="128">
        <v>2803403.96</v>
      </c>
      <c r="N2010" s="128">
        <v>2803403.96</v>
      </c>
      <c r="O2010" s="128">
        <v>2803403.96</v>
      </c>
      <c r="P2010" s="128">
        <v>2803403.96</v>
      </c>
      <c r="Q2010" s="128">
        <v>2803403.96</v>
      </c>
      <c r="R2010" s="128">
        <v>2803403.96</v>
      </c>
      <c r="S2010" s="128">
        <v>2803403.96</v>
      </c>
    </row>
    <row r="2011" spans="1:19">
      <c r="B2011" s="6">
        <v>2009</v>
      </c>
      <c r="C2011" s="131"/>
      <c r="D2011" s="127"/>
      <c r="E2011" s="127"/>
      <c r="F2011" s="128">
        <v>1403383.25</v>
      </c>
      <c r="G2011" s="128">
        <v>1403383.25</v>
      </c>
      <c r="H2011" s="128">
        <v>1403383.25</v>
      </c>
      <c r="I2011" s="128">
        <v>1403383.25</v>
      </c>
      <c r="J2011" s="128">
        <v>1403383.25</v>
      </c>
      <c r="K2011" s="128">
        <v>1403383.25</v>
      </c>
      <c r="L2011" s="128">
        <v>1403383.25</v>
      </c>
      <c r="M2011" s="128">
        <v>1403383.25</v>
      </c>
      <c r="N2011" s="128">
        <v>1403383.25</v>
      </c>
      <c r="O2011" s="128">
        <v>1403383.25</v>
      </c>
      <c r="P2011" s="128">
        <v>1403383.25</v>
      </c>
      <c r="Q2011" s="128">
        <v>1403383.25</v>
      </c>
      <c r="R2011" s="128">
        <v>1403383.25</v>
      </c>
      <c r="S2011" s="128">
        <v>1403383.25</v>
      </c>
    </row>
    <row r="2012" spans="1:19">
      <c r="B2012" s="6">
        <v>2008</v>
      </c>
      <c r="C2012" s="131"/>
      <c r="D2012" s="127"/>
      <c r="E2012" s="128">
        <v>570527.60999999905</v>
      </c>
      <c r="F2012" s="128">
        <v>652689.43999999901</v>
      </c>
      <c r="G2012" s="128">
        <v>652689.43999999901</v>
      </c>
      <c r="H2012" s="128">
        <v>652689.43999999901</v>
      </c>
      <c r="I2012" s="128">
        <v>652689.43999999901</v>
      </c>
      <c r="J2012" s="128">
        <v>652689.43999999901</v>
      </c>
      <c r="K2012" s="128">
        <v>652689.43999999901</v>
      </c>
      <c r="L2012" s="128">
        <v>652689.43999999901</v>
      </c>
      <c r="M2012" s="128">
        <v>652689.43999999901</v>
      </c>
      <c r="N2012" s="128">
        <v>652689.43999999901</v>
      </c>
      <c r="O2012" s="128">
        <v>652689.43999999901</v>
      </c>
      <c r="P2012" s="128">
        <v>652689.43999999901</v>
      </c>
      <c r="Q2012" s="128">
        <v>652689.43999999901</v>
      </c>
      <c r="R2012" s="128">
        <v>652689.43999999901</v>
      </c>
      <c r="S2012" s="128">
        <v>652689.43999999901</v>
      </c>
    </row>
    <row r="2013" spans="1:19">
      <c r="B2013" s="6">
        <v>2007</v>
      </c>
      <c r="C2013" s="131"/>
      <c r="D2013" s="128">
        <v>1274748.18</v>
      </c>
      <c r="E2013" s="128">
        <v>1274748.18</v>
      </c>
      <c r="F2013" s="128">
        <v>1318745.6199999999</v>
      </c>
      <c r="G2013" s="128">
        <v>1318745.6199999999</v>
      </c>
      <c r="H2013" s="128">
        <v>1318745.6199999999</v>
      </c>
      <c r="I2013" s="128">
        <v>1318745.6199999999</v>
      </c>
      <c r="J2013" s="128">
        <v>1318745.6199999999</v>
      </c>
      <c r="K2013" s="128">
        <v>1318745.6199999999</v>
      </c>
      <c r="L2013" s="128">
        <v>1318745.6199999999</v>
      </c>
      <c r="M2013" s="128">
        <v>1318745.6199999999</v>
      </c>
      <c r="N2013" s="128">
        <v>1318745.6199999999</v>
      </c>
      <c r="O2013" s="128">
        <v>1318745.6199999999</v>
      </c>
      <c r="P2013" s="128">
        <v>1318745.6199999999</v>
      </c>
      <c r="Q2013" s="128">
        <v>1318745.6199999999</v>
      </c>
      <c r="R2013" s="128">
        <v>1318745.6199999999</v>
      </c>
      <c r="S2013" s="128">
        <v>1318745.6199999999</v>
      </c>
    </row>
    <row r="2014" spans="1:19">
      <c r="B2014" s="6">
        <v>2006</v>
      </c>
      <c r="C2014" s="128">
        <v>715673.85</v>
      </c>
      <c r="D2014" s="128">
        <v>715673.85</v>
      </c>
      <c r="E2014" s="128">
        <v>715673.85</v>
      </c>
      <c r="F2014" s="128">
        <v>760832.44</v>
      </c>
      <c r="G2014" s="128">
        <v>760832.44</v>
      </c>
      <c r="H2014" s="128">
        <v>760832.44</v>
      </c>
      <c r="I2014" s="128">
        <v>760832.44</v>
      </c>
      <c r="J2014" s="128">
        <v>760832.44</v>
      </c>
      <c r="K2014" s="128">
        <v>760832.44</v>
      </c>
      <c r="L2014" s="128">
        <v>760832.44</v>
      </c>
      <c r="M2014" s="128">
        <v>760832.44</v>
      </c>
      <c r="N2014" s="128">
        <v>760832.44</v>
      </c>
      <c r="O2014" s="128">
        <v>760832.44</v>
      </c>
      <c r="P2014" s="128">
        <v>760832.44</v>
      </c>
      <c r="Q2014" s="128">
        <v>760832.44</v>
      </c>
      <c r="R2014" s="128">
        <v>760832.44</v>
      </c>
      <c r="S2014" s="128">
        <v>760832.44</v>
      </c>
    </row>
    <row r="2015" spans="1:19">
      <c r="B2015" s="6">
        <v>2005</v>
      </c>
      <c r="C2015" s="128">
        <v>1075213.74</v>
      </c>
      <c r="D2015" s="128">
        <v>1075213.74</v>
      </c>
      <c r="E2015" s="128">
        <v>1075213.74</v>
      </c>
      <c r="F2015" s="128">
        <v>1105561.05</v>
      </c>
      <c r="G2015" s="128">
        <v>1105561.05</v>
      </c>
      <c r="H2015" s="128">
        <v>1105561.05</v>
      </c>
      <c r="I2015" s="128">
        <v>1105561.05</v>
      </c>
      <c r="J2015" s="128">
        <v>1105561.05</v>
      </c>
      <c r="K2015" s="128">
        <v>1105561.05</v>
      </c>
      <c r="L2015" s="128">
        <v>1105561.05</v>
      </c>
      <c r="M2015" s="128">
        <v>1105561.05</v>
      </c>
      <c r="N2015" s="128">
        <v>1105561.05</v>
      </c>
      <c r="O2015" s="128">
        <v>1105561.05</v>
      </c>
      <c r="P2015" s="128">
        <v>1105561.05</v>
      </c>
      <c r="Q2015" s="128">
        <v>1105561.05</v>
      </c>
      <c r="R2015" s="128">
        <v>1105561.05</v>
      </c>
      <c r="S2015" s="128">
        <v>1105561.05</v>
      </c>
    </row>
    <row r="2016" spans="1:19">
      <c r="B2016" s="6">
        <v>2004</v>
      </c>
      <c r="C2016" s="128">
        <v>923819.85</v>
      </c>
      <c r="D2016" s="128">
        <v>923819.85</v>
      </c>
      <c r="E2016" s="128">
        <v>923819.85</v>
      </c>
      <c r="F2016" s="128">
        <v>990107.75</v>
      </c>
      <c r="G2016" s="128">
        <v>990107.75</v>
      </c>
      <c r="H2016" s="128">
        <v>990107.75</v>
      </c>
      <c r="I2016" s="128">
        <v>990107.75</v>
      </c>
      <c r="J2016" s="128">
        <v>990107.75</v>
      </c>
      <c r="K2016" s="128">
        <v>990107.75</v>
      </c>
      <c r="L2016" s="128">
        <v>990107.75</v>
      </c>
      <c r="M2016" s="128">
        <v>990107.75</v>
      </c>
      <c r="N2016" s="128">
        <v>990107.75</v>
      </c>
      <c r="O2016" s="128">
        <v>990107.75</v>
      </c>
      <c r="P2016" s="128">
        <v>990107.75</v>
      </c>
      <c r="Q2016" s="128">
        <v>990107.75</v>
      </c>
      <c r="R2016" s="128">
        <v>990107.75</v>
      </c>
      <c r="S2016" s="128">
        <v>990107.75</v>
      </c>
    </row>
    <row r="2017" spans="2:19">
      <c r="B2017" s="6">
        <v>2003</v>
      </c>
      <c r="C2017" s="128">
        <v>1811805.18</v>
      </c>
      <c r="D2017" s="128">
        <v>1811805.18</v>
      </c>
      <c r="E2017" s="128">
        <v>1811805.18</v>
      </c>
      <c r="F2017" s="128">
        <v>1849143.46</v>
      </c>
      <c r="G2017" s="128">
        <v>1849143.46</v>
      </c>
      <c r="H2017" s="128">
        <v>1849143.46</v>
      </c>
      <c r="I2017" s="128">
        <v>1849143.46</v>
      </c>
      <c r="J2017" s="128">
        <v>1849143.46</v>
      </c>
      <c r="K2017" s="128">
        <v>1849143.46</v>
      </c>
      <c r="L2017" s="128">
        <v>1849143.46</v>
      </c>
      <c r="M2017" s="128">
        <v>1849143.46</v>
      </c>
      <c r="N2017" s="128">
        <v>1849143.46</v>
      </c>
      <c r="O2017" s="128">
        <v>1849143.46</v>
      </c>
      <c r="P2017" s="128">
        <v>1849143.46</v>
      </c>
      <c r="Q2017" s="128">
        <v>1849143.46</v>
      </c>
      <c r="R2017" s="128">
        <v>1849143.46</v>
      </c>
      <c r="S2017" s="128">
        <v>1849143.46</v>
      </c>
    </row>
    <row r="2018" spans="2:19">
      <c r="B2018" s="6">
        <v>2002</v>
      </c>
      <c r="C2018" s="128">
        <v>1637373.42</v>
      </c>
      <c r="D2018" s="128">
        <v>1637373.42</v>
      </c>
      <c r="E2018" s="128">
        <v>1637373.42</v>
      </c>
      <c r="F2018" s="128">
        <v>1714311.2999999998</v>
      </c>
      <c r="G2018" s="128">
        <v>1714311.2999999998</v>
      </c>
      <c r="H2018" s="128">
        <v>1714311.2999999998</v>
      </c>
      <c r="I2018" s="128">
        <v>1714311.2999999998</v>
      </c>
      <c r="J2018" s="128">
        <v>1714311.2999999998</v>
      </c>
      <c r="K2018" s="128">
        <v>1714311.2999999998</v>
      </c>
      <c r="L2018" s="128">
        <v>1714311.2999999998</v>
      </c>
      <c r="M2018" s="128">
        <v>1714311.2999999998</v>
      </c>
      <c r="N2018" s="128">
        <v>1714311.2999999998</v>
      </c>
      <c r="O2018" s="128">
        <v>1714311.2999999998</v>
      </c>
      <c r="P2018" s="128">
        <v>1714311.2999999998</v>
      </c>
      <c r="Q2018" s="128">
        <v>1714311.2999999998</v>
      </c>
      <c r="R2018" s="128">
        <v>1714311.2999999998</v>
      </c>
      <c r="S2018" s="128">
        <v>1714311.2999999998</v>
      </c>
    </row>
    <row r="2019" spans="2:19">
      <c r="B2019" s="6">
        <v>2001</v>
      </c>
      <c r="C2019" s="128">
        <v>2082466.67</v>
      </c>
      <c r="D2019" s="128">
        <v>2082466.67</v>
      </c>
      <c r="E2019" s="128">
        <v>2082466.67</v>
      </c>
      <c r="F2019" s="128">
        <v>2129869.84</v>
      </c>
      <c r="G2019" s="128">
        <v>2129869.84</v>
      </c>
      <c r="H2019" s="128">
        <v>2129869.84</v>
      </c>
      <c r="I2019" s="128">
        <v>2129869.84</v>
      </c>
      <c r="J2019" s="128">
        <v>2129869.84</v>
      </c>
      <c r="K2019" s="128">
        <v>2129869.84</v>
      </c>
      <c r="L2019" s="128">
        <v>2129869.84</v>
      </c>
      <c r="M2019" s="128">
        <v>2129869.84</v>
      </c>
      <c r="N2019" s="128">
        <v>2129869.84</v>
      </c>
      <c r="O2019" s="128">
        <v>2129869.84</v>
      </c>
      <c r="P2019" s="128">
        <v>2129869.84</v>
      </c>
      <c r="Q2019" s="128">
        <v>2129869.84</v>
      </c>
      <c r="R2019" s="128">
        <v>2129869.84</v>
      </c>
      <c r="S2019" s="128">
        <v>2129869.84</v>
      </c>
    </row>
    <row r="2020" spans="2:19">
      <c r="B2020" s="6">
        <v>2000</v>
      </c>
      <c r="C2020" s="128">
        <v>2016444.74</v>
      </c>
      <c r="D2020" s="128">
        <v>2016444.74</v>
      </c>
      <c r="E2020" s="128">
        <v>2016444.74</v>
      </c>
      <c r="F2020" s="128">
        <v>2066522.92</v>
      </c>
      <c r="G2020" s="128">
        <v>2066522.92</v>
      </c>
      <c r="H2020" s="128">
        <v>2066522.92</v>
      </c>
      <c r="I2020" s="128">
        <v>2066522.92</v>
      </c>
      <c r="J2020" s="128">
        <v>2066522.92</v>
      </c>
      <c r="K2020" s="128">
        <v>2066522.92</v>
      </c>
      <c r="L2020" s="128">
        <v>2066522.92</v>
      </c>
      <c r="M2020" s="128">
        <v>2066522.92</v>
      </c>
      <c r="N2020" s="128">
        <v>2066522.92</v>
      </c>
      <c r="O2020" s="128">
        <v>2066522.92</v>
      </c>
      <c r="P2020" s="128">
        <v>2066522.92</v>
      </c>
      <c r="Q2020" s="128">
        <v>2066522.92</v>
      </c>
      <c r="R2020" s="128">
        <v>2066522.92</v>
      </c>
      <c r="S2020" s="128">
        <v>2066522.92</v>
      </c>
    </row>
    <row r="2021" spans="2:19">
      <c r="B2021" s="6">
        <v>1999</v>
      </c>
      <c r="C2021" s="128">
        <v>1432759.66</v>
      </c>
      <c r="D2021" s="128">
        <v>1432759.66</v>
      </c>
      <c r="E2021" s="128">
        <v>1432759.66</v>
      </c>
      <c r="F2021" s="128">
        <v>1506578.1199999999</v>
      </c>
      <c r="G2021" s="128">
        <v>1506578.1199999999</v>
      </c>
      <c r="H2021" s="128">
        <v>1506578.1199999999</v>
      </c>
      <c r="I2021" s="128">
        <v>1506578.1199999999</v>
      </c>
      <c r="J2021" s="128">
        <v>1506578.1199999999</v>
      </c>
      <c r="K2021" s="128">
        <v>1506578.1199999999</v>
      </c>
      <c r="L2021" s="128">
        <v>1506578.1199999999</v>
      </c>
      <c r="M2021" s="128">
        <v>1506578.1199999999</v>
      </c>
      <c r="N2021" s="128">
        <v>1506578.1199999999</v>
      </c>
      <c r="O2021" s="128">
        <v>1506578.1199999999</v>
      </c>
      <c r="P2021" s="128">
        <v>1506578.1199999999</v>
      </c>
      <c r="Q2021" s="128">
        <v>1506578.1199999999</v>
      </c>
      <c r="R2021" s="128">
        <v>1506578.1199999999</v>
      </c>
      <c r="S2021" s="128">
        <v>1506578.1199999999</v>
      </c>
    </row>
    <row r="2022" spans="2:19">
      <c r="B2022" s="6">
        <v>1998</v>
      </c>
      <c r="C2022" s="128">
        <v>4354450.0199999996</v>
      </c>
      <c r="D2022" s="128">
        <v>4354450.0199999996</v>
      </c>
      <c r="E2022" s="128">
        <v>4354450.0199999996</v>
      </c>
      <c r="F2022" s="128">
        <v>4407263.5199999996</v>
      </c>
      <c r="G2022" s="128">
        <v>4407263.5199999996</v>
      </c>
      <c r="H2022" s="128">
        <v>4407263.5199999996</v>
      </c>
      <c r="I2022" s="128">
        <v>4407263.5199999996</v>
      </c>
      <c r="J2022" s="128">
        <v>4407263.5199999996</v>
      </c>
      <c r="K2022" s="128">
        <v>4407263.5199999996</v>
      </c>
      <c r="L2022" s="128">
        <v>4407263.5199999996</v>
      </c>
      <c r="M2022" s="128">
        <v>4407263.5199999996</v>
      </c>
      <c r="N2022" s="128">
        <v>4407263.5199999996</v>
      </c>
      <c r="O2022" s="128">
        <v>4407263.5199999996</v>
      </c>
      <c r="P2022" s="128">
        <v>4407263.5199999996</v>
      </c>
      <c r="Q2022" s="128">
        <v>4407263.5199999996</v>
      </c>
      <c r="R2022" s="128">
        <v>4407263.5199999996</v>
      </c>
      <c r="S2022" s="128">
        <v>4407263.5199999996</v>
      </c>
    </row>
    <row r="2023" spans="2:19">
      <c r="B2023" s="6">
        <v>1997</v>
      </c>
      <c r="C2023" s="128">
        <v>2583670.92</v>
      </c>
      <c r="D2023" s="128">
        <v>2583670.92</v>
      </c>
      <c r="E2023" s="128">
        <v>2583670.92</v>
      </c>
      <c r="F2023" s="128">
        <v>2692799.52</v>
      </c>
      <c r="G2023" s="128">
        <v>2692799.52</v>
      </c>
      <c r="H2023" s="128">
        <v>2692799.52</v>
      </c>
      <c r="I2023" s="128">
        <v>2692799.52</v>
      </c>
      <c r="J2023" s="128">
        <v>2692799.52</v>
      </c>
      <c r="K2023" s="128">
        <v>2692799.52</v>
      </c>
      <c r="L2023" s="128">
        <v>2692799.52</v>
      </c>
      <c r="M2023" s="128">
        <v>2692799.52</v>
      </c>
      <c r="N2023" s="128">
        <v>2692799.52</v>
      </c>
      <c r="O2023" s="128">
        <v>2692799.52</v>
      </c>
      <c r="P2023" s="128">
        <v>2692799.52</v>
      </c>
      <c r="Q2023" s="128">
        <v>2692799.52</v>
      </c>
      <c r="R2023" s="128">
        <v>2692799.52</v>
      </c>
      <c r="S2023" s="128">
        <v>2692799.52</v>
      </c>
    </row>
    <row r="2024" spans="2:19">
      <c r="B2024" s="6">
        <v>1996</v>
      </c>
      <c r="C2024" s="128">
        <v>1512469.8399999999</v>
      </c>
      <c r="D2024" s="128">
        <v>1512469.8399999999</v>
      </c>
      <c r="E2024" s="128">
        <v>1512469.8399999999</v>
      </c>
      <c r="F2024" s="128">
        <v>1662996.73</v>
      </c>
      <c r="G2024" s="128">
        <v>1662996.73</v>
      </c>
      <c r="H2024" s="128">
        <v>1662996.73</v>
      </c>
      <c r="I2024" s="128">
        <v>1662996.73</v>
      </c>
      <c r="J2024" s="128">
        <v>1662996.73</v>
      </c>
      <c r="K2024" s="128">
        <v>1662996.73</v>
      </c>
      <c r="L2024" s="128">
        <v>1662996.73</v>
      </c>
      <c r="M2024" s="128">
        <v>1662996.73</v>
      </c>
      <c r="N2024" s="128">
        <v>1662996.73</v>
      </c>
      <c r="O2024" s="128">
        <v>1662996.73</v>
      </c>
      <c r="P2024" s="128">
        <v>1662996.73</v>
      </c>
      <c r="Q2024" s="128">
        <v>1662996.73</v>
      </c>
      <c r="R2024" s="128">
        <v>1662996.73</v>
      </c>
      <c r="S2024" s="128">
        <v>1662996.73</v>
      </c>
    </row>
    <row r="2025" spans="2:19">
      <c r="B2025" s="6">
        <v>1995</v>
      </c>
      <c r="C2025" s="128">
        <v>3846332.4400000004</v>
      </c>
      <c r="D2025" s="128">
        <v>3846332.4400000004</v>
      </c>
      <c r="E2025" s="128">
        <v>3846332.4400000004</v>
      </c>
      <c r="F2025" s="128">
        <v>3984117.42</v>
      </c>
      <c r="G2025" s="128">
        <v>3984117.42</v>
      </c>
      <c r="H2025" s="128">
        <v>3984117.42</v>
      </c>
      <c r="I2025" s="128">
        <v>3984117.42</v>
      </c>
      <c r="J2025" s="128">
        <v>3984117.42</v>
      </c>
      <c r="K2025" s="128">
        <v>3984117.42</v>
      </c>
      <c r="L2025" s="128">
        <v>3984117.42</v>
      </c>
      <c r="M2025" s="128">
        <v>3984117.42</v>
      </c>
      <c r="N2025" s="128">
        <v>3984117.42</v>
      </c>
      <c r="O2025" s="128">
        <v>3984117.42</v>
      </c>
      <c r="P2025" s="128">
        <v>3984117.42</v>
      </c>
      <c r="Q2025" s="128">
        <v>3984117.42</v>
      </c>
      <c r="R2025" s="128">
        <v>3984117.42</v>
      </c>
      <c r="S2025" s="128">
        <v>3984117.42</v>
      </c>
    </row>
    <row r="2026" spans="2:19">
      <c r="B2026" s="6">
        <v>1994</v>
      </c>
      <c r="C2026" s="128">
        <v>1726956.3199999998</v>
      </c>
      <c r="D2026" s="128">
        <v>1726956.3199999998</v>
      </c>
      <c r="E2026" s="128">
        <v>1726956.3199999998</v>
      </c>
      <c r="F2026" s="128">
        <v>1791046.25</v>
      </c>
      <c r="G2026" s="128">
        <v>1791046.25</v>
      </c>
      <c r="H2026" s="128">
        <v>1791046.25</v>
      </c>
      <c r="I2026" s="128">
        <v>1791046.25</v>
      </c>
      <c r="J2026" s="128">
        <v>1791046.25</v>
      </c>
      <c r="K2026" s="128">
        <v>1791046.25</v>
      </c>
      <c r="L2026" s="128">
        <v>1791046.25</v>
      </c>
      <c r="M2026" s="128">
        <v>1791046.25</v>
      </c>
      <c r="N2026" s="128">
        <v>1791046.25</v>
      </c>
      <c r="O2026" s="128">
        <v>1791046.25</v>
      </c>
      <c r="P2026" s="128">
        <v>1791046.25</v>
      </c>
      <c r="Q2026" s="128">
        <v>1791046.25</v>
      </c>
      <c r="R2026" s="128">
        <v>1791046.25</v>
      </c>
      <c r="S2026" s="128">
        <v>1791046.25</v>
      </c>
    </row>
    <row r="2027" spans="2:19">
      <c r="B2027" s="6">
        <v>1993</v>
      </c>
      <c r="C2027" s="128">
        <v>2297520.1</v>
      </c>
      <c r="D2027" s="128">
        <v>2297520.1</v>
      </c>
      <c r="E2027" s="128">
        <v>2297520.1</v>
      </c>
      <c r="F2027" s="128">
        <v>2427938.9</v>
      </c>
      <c r="G2027" s="128">
        <v>2427938.9</v>
      </c>
      <c r="H2027" s="128">
        <v>2427938.9</v>
      </c>
      <c r="I2027" s="128">
        <v>2427938.9</v>
      </c>
      <c r="J2027" s="128">
        <v>2427938.9</v>
      </c>
      <c r="K2027" s="128">
        <v>2427938.9</v>
      </c>
      <c r="L2027" s="128">
        <v>2427938.9</v>
      </c>
      <c r="M2027" s="128">
        <v>2427938.9</v>
      </c>
      <c r="N2027" s="128">
        <v>2427938.9</v>
      </c>
      <c r="O2027" s="128">
        <v>2427938.9</v>
      </c>
      <c r="P2027" s="128">
        <v>2427938.9</v>
      </c>
      <c r="Q2027" s="128">
        <v>2427938.9</v>
      </c>
      <c r="R2027" s="128">
        <v>2427938.9</v>
      </c>
      <c r="S2027" s="128">
        <v>2427938.9</v>
      </c>
    </row>
    <row r="2028" spans="2:19">
      <c r="B2028" s="6">
        <v>1992</v>
      </c>
      <c r="C2028" s="128">
        <v>1946412.82</v>
      </c>
      <c r="D2028" s="128">
        <v>1946412.82</v>
      </c>
      <c r="E2028" s="128">
        <v>1946412.82</v>
      </c>
      <c r="F2028" s="128">
        <v>2198787.5099999998</v>
      </c>
      <c r="G2028" s="128">
        <v>2198787.5099999998</v>
      </c>
      <c r="H2028" s="128">
        <v>2198787.5099999998</v>
      </c>
      <c r="I2028" s="128">
        <v>2198787.5099999998</v>
      </c>
      <c r="J2028" s="128">
        <v>2198787.5099999998</v>
      </c>
      <c r="K2028" s="128">
        <v>2198787.5099999998</v>
      </c>
      <c r="L2028" s="128">
        <v>2198787.5099999998</v>
      </c>
      <c r="M2028" s="128">
        <v>2198787.5099999998</v>
      </c>
      <c r="N2028" s="128">
        <v>2198787.5099999998</v>
      </c>
      <c r="O2028" s="128">
        <v>2198787.5099999998</v>
      </c>
      <c r="P2028" s="128">
        <v>2198787.5099999998</v>
      </c>
      <c r="Q2028" s="128">
        <v>2198787.5099999998</v>
      </c>
      <c r="R2028" s="128">
        <v>2198787.5099999998</v>
      </c>
      <c r="S2028" s="128">
        <v>2198787.5099999998</v>
      </c>
    </row>
    <row r="2029" spans="2:19">
      <c r="B2029" s="6">
        <v>1991</v>
      </c>
      <c r="C2029" s="128">
        <v>2888817.32</v>
      </c>
      <c r="D2029" s="128">
        <v>2888817.32</v>
      </c>
      <c r="E2029" s="128">
        <v>2888817.32</v>
      </c>
      <c r="F2029" s="128">
        <v>3057041.48</v>
      </c>
      <c r="G2029" s="128">
        <v>3057041.48</v>
      </c>
      <c r="H2029" s="128">
        <v>3057041.48</v>
      </c>
      <c r="I2029" s="128">
        <v>3057041.48</v>
      </c>
      <c r="J2029" s="128">
        <v>3057041.48</v>
      </c>
      <c r="K2029" s="128">
        <v>3057041.48</v>
      </c>
      <c r="L2029" s="128">
        <v>3057041.48</v>
      </c>
      <c r="M2029" s="128">
        <v>3057041.48</v>
      </c>
      <c r="N2029" s="128">
        <v>3057041.48</v>
      </c>
      <c r="O2029" s="128">
        <v>3057041.48</v>
      </c>
      <c r="P2029" s="128">
        <v>3057041.48</v>
      </c>
      <c r="Q2029" s="128">
        <v>3057041.48</v>
      </c>
      <c r="R2029" s="128">
        <v>3057041.48</v>
      </c>
      <c r="S2029" s="128">
        <v>3057041.48</v>
      </c>
    </row>
    <row r="2030" spans="2:19">
      <c r="B2030" s="6">
        <v>1990</v>
      </c>
      <c r="C2030" s="128">
        <v>2372895.81</v>
      </c>
      <c r="D2030" s="128">
        <v>2372895.81</v>
      </c>
      <c r="E2030" s="128">
        <v>2372895.81</v>
      </c>
      <c r="F2030" s="128">
        <v>2467370.7999999998</v>
      </c>
      <c r="G2030" s="128">
        <v>2467370.7999999998</v>
      </c>
      <c r="H2030" s="128">
        <v>2467370.7999999998</v>
      </c>
      <c r="I2030" s="128">
        <v>2467370.7999999998</v>
      </c>
      <c r="J2030" s="128">
        <v>2467370.7999999998</v>
      </c>
      <c r="K2030" s="128">
        <v>2467370.7999999998</v>
      </c>
      <c r="L2030" s="128">
        <v>2467370.7999999998</v>
      </c>
      <c r="M2030" s="128">
        <v>2467370.7999999998</v>
      </c>
      <c r="N2030" s="128">
        <v>2467370.7999999998</v>
      </c>
      <c r="O2030" s="128">
        <v>2467370.7999999998</v>
      </c>
      <c r="P2030" s="128">
        <v>2467370.7999999998</v>
      </c>
      <c r="Q2030" s="128">
        <v>2467370.7999999998</v>
      </c>
      <c r="R2030" s="128">
        <v>2467370.7999999998</v>
      </c>
      <c r="S2030" s="128">
        <v>2467370.7999999998</v>
      </c>
    </row>
    <row r="2031" spans="2:19">
      <c r="B2031" s="6">
        <v>1989</v>
      </c>
      <c r="C2031" s="128">
        <v>2402045.4900000002</v>
      </c>
      <c r="D2031" s="128">
        <v>2402045.4900000002</v>
      </c>
      <c r="E2031" s="128">
        <v>2402045.4900000002</v>
      </c>
      <c r="F2031" s="128">
        <v>2583014.1800000002</v>
      </c>
      <c r="G2031" s="128">
        <v>2583014.1800000002</v>
      </c>
      <c r="H2031" s="128">
        <v>2583014.1800000002</v>
      </c>
      <c r="I2031" s="128">
        <v>2583014.1800000002</v>
      </c>
      <c r="J2031" s="128">
        <v>2583014.1800000002</v>
      </c>
      <c r="K2031" s="128">
        <v>2583014.1800000002</v>
      </c>
      <c r="L2031" s="128">
        <v>2583014.1800000002</v>
      </c>
      <c r="M2031" s="128">
        <v>2583014.1800000002</v>
      </c>
      <c r="N2031" s="128">
        <v>2583014.1800000002</v>
      </c>
      <c r="O2031" s="128">
        <v>2583014.1800000002</v>
      </c>
      <c r="P2031" s="128">
        <v>2583014.1800000002</v>
      </c>
      <c r="Q2031" s="128">
        <v>2583014.1800000002</v>
      </c>
      <c r="R2031" s="128">
        <v>2583014.1800000002</v>
      </c>
      <c r="S2031" s="128">
        <v>2583014.1800000002</v>
      </c>
    </row>
    <row r="2032" spans="2:19">
      <c r="B2032" s="6">
        <v>1988</v>
      </c>
      <c r="C2032" s="128">
        <v>4691791.87</v>
      </c>
      <c r="D2032" s="128">
        <v>4691791.87</v>
      </c>
      <c r="E2032" s="128">
        <v>4691791.87</v>
      </c>
      <c r="F2032" s="128">
        <v>4743206.3599999994</v>
      </c>
      <c r="G2032" s="128">
        <v>4743206.3599999994</v>
      </c>
      <c r="H2032" s="128">
        <v>4743206.3599999994</v>
      </c>
      <c r="I2032" s="128">
        <v>4743206.3599999994</v>
      </c>
      <c r="J2032" s="128">
        <v>4743206.3599999994</v>
      </c>
      <c r="K2032" s="128">
        <v>4743206.3599999994</v>
      </c>
      <c r="L2032" s="128">
        <v>4743206.3599999994</v>
      </c>
      <c r="M2032" s="128">
        <v>4743206.3599999994</v>
      </c>
      <c r="N2032" s="128">
        <v>4743206.3599999994</v>
      </c>
      <c r="O2032" s="128">
        <v>4743206.3599999994</v>
      </c>
      <c r="P2032" s="128">
        <v>4743206.3599999994</v>
      </c>
      <c r="Q2032" s="128">
        <v>4743206.3599999994</v>
      </c>
      <c r="R2032" s="128">
        <v>4743206.3599999994</v>
      </c>
      <c r="S2032" s="128">
        <v>4743206.3599999994</v>
      </c>
    </row>
    <row r="2033" spans="2:19">
      <c r="B2033" s="6">
        <v>1987</v>
      </c>
      <c r="C2033" s="128">
        <v>2415731.8199999998</v>
      </c>
      <c r="D2033" s="128">
        <v>2415731.8199999998</v>
      </c>
      <c r="E2033" s="128">
        <v>2415731.8199999998</v>
      </c>
      <c r="F2033" s="128">
        <v>2490316.0100000002</v>
      </c>
      <c r="G2033" s="128">
        <v>2490316.0100000002</v>
      </c>
      <c r="H2033" s="128">
        <v>2490316.0100000002</v>
      </c>
      <c r="I2033" s="128">
        <v>2490316.0100000002</v>
      </c>
      <c r="J2033" s="128">
        <v>2490316.0100000002</v>
      </c>
      <c r="K2033" s="128">
        <v>2490316.0100000002</v>
      </c>
      <c r="L2033" s="128">
        <v>2490316.0100000002</v>
      </c>
      <c r="M2033" s="128">
        <v>2490316.0100000002</v>
      </c>
      <c r="N2033" s="128">
        <v>2490316.0100000002</v>
      </c>
      <c r="O2033" s="128">
        <v>2490316.0100000002</v>
      </c>
      <c r="P2033" s="128">
        <v>2490316.0100000002</v>
      </c>
      <c r="Q2033" s="128">
        <v>2490316.0100000002</v>
      </c>
      <c r="R2033" s="128">
        <v>2490316.0100000002</v>
      </c>
      <c r="S2033" s="128">
        <v>2490316.0100000002</v>
      </c>
    </row>
    <row r="2034" spans="2:19">
      <c r="B2034" s="6">
        <v>1986</v>
      </c>
      <c r="C2034" s="128">
        <v>1482579.8699999999</v>
      </c>
      <c r="D2034" s="128">
        <v>1482579.8699999999</v>
      </c>
      <c r="E2034" s="128">
        <v>1482579.8699999999</v>
      </c>
      <c r="F2034" s="128">
        <v>1696669.02</v>
      </c>
      <c r="G2034" s="128">
        <v>1696669.02</v>
      </c>
      <c r="H2034" s="128">
        <v>1696669.02</v>
      </c>
      <c r="I2034" s="128">
        <v>1696669.02</v>
      </c>
      <c r="J2034" s="128">
        <v>1696669.02</v>
      </c>
      <c r="K2034" s="128">
        <v>1696669.02</v>
      </c>
      <c r="L2034" s="128">
        <v>1696669.02</v>
      </c>
      <c r="M2034" s="128">
        <v>1696669.02</v>
      </c>
      <c r="N2034" s="128">
        <v>1696669.02</v>
      </c>
      <c r="O2034" s="128">
        <v>1696669.02</v>
      </c>
      <c r="P2034" s="128">
        <v>1696669.02</v>
      </c>
      <c r="Q2034" s="128">
        <v>1696669.02</v>
      </c>
      <c r="R2034" s="128">
        <v>1696669.02</v>
      </c>
      <c r="S2034" s="128">
        <v>1696669.02</v>
      </c>
    </row>
    <row r="2035" spans="2:19">
      <c r="B2035" s="6">
        <v>1985</v>
      </c>
      <c r="C2035" s="128">
        <v>1536475.46</v>
      </c>
      <c r="D2035" s="128">
        <v>1536475.46</v>
      </c>
      <c r="E2035" s="128">
        <v>1536475.46</v>
      </c>
      <c r="F2035" s="128">
        <v>1654138.03</v>
      </c>
      <c r="G2035" s="128">
        <v>1654138.03</v>
      </c>
      <c r="H2035" s="128">
        <v>1654138.03</v>
      </c>
      <c r="I2035" s="128">
        <v>1654138.03</v>
      </c>
      <c r="J2035" s="128">
        <v>1654138.03</v>
      </c>
      <c r="K2035" s="128">
        <v>1654138.03</v>
      </c>
      <c r="L2035" s="128">
        <v>1654138.03</v>
      </c>
      <c r="M2035" s="128">
        <v>1654138.03</v>
      </c>
      <c r="N2035" s="128">
        <v>1654138.03</v>
      </c>
      <c r="O2035" s="128">
        <v>1654138.03</v>
      </c>
      <c r="P2035" s="128">
        <v>1654138.03</v>
      </c>
      <c r="Q2035" s="128">
        <v>1654138.03</v>
      </c>
      <c r="R2035" s="128">
        <v>1654138.03</v>
      </c>
      <c r="S2035" s="128">
        <v>1654138.03</v>
      </c>
    </row>
    <row r="2036" spans="2:19">
      <c r="B2036" s="6">
        <v>1984</v>
      </c>
      <c r="C2036" s="128">
        <v>6816696.9099999992</v>
      </c>
      <c r="D2036" s="128">
        <v>6816696.9099999992</v>
      </c>
      <c r="E2036" s="128">
        <v>6816696.9099999992</v>
      </c>
      <c r="F2036" s="128">
        <v>6864742.5</v>
      </c>
      <c r="G2036" s="128">
        <v>6864742.5</v>
      </c>
      <c r="H2036" s="128">
        <v>6864742.5</v>
      </c>
      <c r="I2036" s="128">
        <v>6864742.5</v>
      </c>
      <c r="J2036" s="128">
        <v>6864742.5</v>
      </c>
      <c r="K2036" s="128">
        <v>6864742.5</v>
      </c>
      <c r="L2036" s="128">
        <v>6864742.5</v>
      </c>
      <c r="M2036" s="128">
        <v>6864742.5</v>
      </c>
      <c r="N2036" s="128">
        <v>6864742.5</v>
      </c>
      <c r="O2036" s="128">
        <v>6864742.5</v>
      </c>
      <c r="P2036" s="128">
        <v>6864742.5</v>
      </c>
      <c r="Q2036" s="128">
        <v>6864742.5</v>
      </c>
      <c r="R2036" s="128">
        <v>6864742.5</v>
      </c>
      <c r="S2036" s="128">
        <v>6864742.5</v>
      </c>
    </row>
    <row r="2037" spans="2:19">
      <c r="B2037" s="6">
        <v>1983</v>
      </c>
      <c r="C2037" s="128">
        <v>993155.65</v>
      </c>
      <c r="D2037" s="128">
        <v>993155.65</v>
      </c>
      <c r="E2037" s="128">
        <v>993155.65</v>
      </c>
      <c r="F2037" s="128">
        <v>1139429.1100000001</v>
      </c>
      <c r="G2037" s="128">
        <v>1139429.1100000001</v>
      </c>
      <c r="H2037" s="128">
        <v>1139429.1100000001</v>
      </c>
      <c r="I2037" s="128">
        <v>1139429.1100000001</v>
      </c>
      <c r="J2037" s="128">
        <v>1139429.1100000001</v>
      </c>
      <c r="K2037" s="128">
        <v>1139429.1100000001</v>
      </c>
      <c r="L2037" s="128">
        <v>1139429.1100000001</v>
      </c>
      <c r="M2037" s="128">
        <v>1139429.1100000001</v>
      </c>
      <c r="N2037" s="128">
        <v>1139429.1100000001</v>
      </c>
      <c r="O2037" s="128">
        <v>1139429.1100000001</v>
      </c>
      <c r="P2037" s="128">
        <v>1139429.1100000001</v>
      </c>
      <c r="Q2037" s="128">
        <v>1139429.1100000001</v>
      </c>
      <c r="R2037" s="128">
        <v>1139429.1100000001</v>
      </c>
      <c r="S2037" s="128">
        <v>1139429.1100000001</v>
      </c>
    </row>
    <row r="2038" spans="2:19">
      <c r="B2038" s="6">
        <v>1982</v>
      </c>
      <c r="C2038" s="128">
        <v>1385649.5599999998</v>
      </c>
      <c r="D2038" s="128">
        <v>1385649.5599999998</v>
      </c>
      <c r="E2038" s="128">
        <v>1385649.5599999998</v>
      </c>
      <c r="F2038" s="128">
        <v>1523133.38</v>
      </c>
      <c r="G2038" s="128">
        <v>1523133.38</v>
      </c>
      <c r="H2038" s="128">
        <v>1523133.38</v>
      </c>
      <c r="I2038" s="128">
        <v>1523133.38</v>
      </c>
      <c r="J2038" s="128">
        <v>1523133.38</v>
      </c>
      <c r="K2038" s="128">
        <v>1523133.38</v>
      </c>
      <c r="L2038" s="128">
        <v>1523133.38</v>
      </c>
      <c r="M2038" s="128">
        <v>1523133.38</v>
      </c>
      <c r="N2038" s="128">
        <v>1523133.38</v>
      </c>
      <c r="O2038" s="128">
        <v>1523133.38</v>
      </c>
      <c r="P2038" s="128">
        <v>1523133.38</v>
      </c>
      <c r="Q2038" s="128">
        <v>1523133.38</v>
      </c>
      <c r="R2038" s="128">
        <v>1523133.38</v>
      </c>
      <c r="S2038" s="128">
        <v>1523133.38</v>
      </c>
    </row>
    <row r="2039" spans="2:19">
      <c r="B2039" s="6">
        <v>1981</v>
      </c>
      <c r="C2039" s="128">
        <v>1902433.5999999999</v>
      </c>
      <c r="D2039" s="128">
        <v>1902433.5999999999</v>
      </c>
      <c r="E2039" s="128">
        <v>1902433.5999999999</v>
      </c>
      <c r="F2039" s="128">
        <v>2005351.0299999998</v>
      </c>
      <c r="G2039" s="128">
        <v>2005351.0299999998</v>
      </c>
      <c r="H2039" s="128">
        <v>2005351.0299999998</v>
      </c>
      <c r="I2039" s="128">
        <v>2005351.0299999998</v>
      </c>
      <c r="J2039" s="128">
        <v>2005351.0299999998</v>
      </c>
      <c r="K2039" s="128">
        <v>2005351.0299999998</v>
      </c>
      <c r="L2039" s="128">
        <v>2005351.0299999998</v>
      </c>
      <c r="M2039" s="128">
        <v>2005351.0299999998</v>
      </c>
      <c r="N2039" s="128">
        <v>2005351.0299999998</v>
      </c>
      <c r="O2039" s="128">
        <v>2005351.0299999998</v>
      </c>
      <c r="P2039" s="128">
        <v>2005351.0299999998</v>
      </c>
      <c r="Q2039" s="128">
        <v>2005351.0299999998</v>
      </c>
      <c r="R2039" s="128">
        <v>2005351.0299999998</v>
      </c>
      <c r="S2039" s="128">
        <v>2005351.0299999998</v>
      </c>
    </row>
    <row r="2040" spans="2:19">
      <c r="B2040" s="6">
        <v>1980</v>
      </c>
      <c r="C2040" s="128">
        <v>1210766.97</v>
      </c>
      <c r="D2040" s="128">
        <v>1210766.97</v>
      </c>
      <c r="E2040" s="128">
        <v>1210766.97</v>
      </c>
      <c r="F2040" s="128">
        <v>1301106.6199999999</v>
      </c>
      <c r="G2040" s="128">
        <v>1301106.6199999999</v>
      </c>
      <c r="H2040" s="128">
        <v>1301106.6199999999</v>
      </c>
      <c r="I2040" s="128">
        <v>1301106.6199999999</v>
      </c>
      <c r="J2040" s="128">
        <v>1301106.6199999999</v>
      </c>
      <c r="K2040" s="128">
        <v>1301106.6199999999</v>
      </c>
      <c r="L2040" s="128">
        <v>1301106.6199999999</v>
      </c>
      <c r="M2040" s="128">
        <v>1301106.6199999999</v>
      </c>
      <c r="N2040" s="128">
        <v>1301106.6199999999</v>
      </c>
      <c r="O2040" s="128">
        <v>1301106.6199999999</v>
      </c>
      <c r="P2040" s="128">
        <v>1301106.6199999999</v>
      </c>
      <c r="Q2040" s="128">
        <v>1301106.6199999999</v>
      </c>
      <c r="R2040" s="128">
        <v>1301106.6199999999</v>
      </c>
      <c r="S2040" s="128">
        <v>1301106.6199999999</v>
      </c>
    </row>
    <row r="2041" spans="2:19">
      <c r="B2041" s="6">
        <v>1979</v>
      </c>
      <c r="C2041" s="128">
        <v>1328861.6599999999</v>
      </c>
      <c r="D2041" s="128">
        <v>1328861.6599999999</v>
      </c>
      <c r="E2041" s="128">
        <v>1328861.6599999999</v>
      </c>
      <c r="F2041" s="128">
        <v>1438758.73</v>
      </c>
      <c r="G2041" s="128">
        <v>1438758.73</v>
      </c>
      <c r="H2041" s="128">
        <v>1438758.73</v>
      </c>
      <c r="I2041" s="128">
        <v>1438758.73</v>
      </c>
      <c r="J2041" s="128">
        <v>1438758.73</v>
      </c>
      <c r="K2041" s="128">
        <v>1438758.73</v>
      </c>
      <c r="L2041" s="128">
        <v>1438758.73</v>
      </c>
      <c r="M2041" s="128">
        <v>1438758.73</v>
      </c>
      <c r="N2041" s="128">
        <v>1438758.73</v>
      </c>
      <c r="O2041" s="128">
        <v>1438758.73</v>
      </c>
      <c r="P2041" s="128">
        <v>1438758.73</v>
      </c>
      <c r="Q2041" s="128">
        <v>1438758.73</v>
      </c>
      <c r="R2041" s="128">
        <v>1438758.73</v>
      </c>
      <c r="S2041" s="128">
        <v>1438758.73</v>
      </c>
    </row>
    <row r="2042" spans="2:19">
      <c r="B2042" s="6">
        <v>1978</v>
      </c>
      <c r="C2042" s="128">
        <v>786483.05999999994</v>
      </c>
      <c r="D2042" s="128">
        <v>786483.05999999994</v>
      </c>
      <c r="E2042" s="128">
        <v>786483.05999999994</v>
      </c>
      <c r="F2042" s="128">
        <v>815706.97</v>
      </c>
      <c r="G2042" s="128">
        <v>815706.97</v>
      </c>
      <c r="H2042" s="128">
        <v>815706.97</v>
      </c>
      <c r="I2042" s="128">
        <v>815706.97</v>
      </c>
      <c r="J2042" s="128">
        <v>815706.97</v>
      </c>
      <c r="K2042" s="128">
        <v>815706.97</v>
      </c>
      <c r="L2042" s="128">
        <v>815706.97</v>
      </c>
      <c r="M2042" s="128">
        <v>815706.97</v>
      </c>
      <c r="N2042" s="128">
        <v>815706.97</v>
      </c>
      <c r="O2042" s="128">
        <v>815706.97</v>
      </c>
      <c r="P2042" s="128">
        <v>815706.97</v>
      </c>
      <c r="Q2042" s="128">
        <v>815706.97</v>
      </c>
      <c r="R2042" s="128">
        <v>815706.97</v>
      </c>
      <c r="S2042" s="128">
        <v>815706.97</v>
      </c>
    </row>
    <row r="2043" spans="2:19">
      <c r="B2043" s="6">
        <v>1977</v>
      </c>
      <c r="C2043" s="128">
        <v>1615627.67</v>
      </c>
      <c r="D2043" s="128">
        <v>1615627.67</v>
      </c>
      <c r="E2043" s="128">
        <v>1615627.67</v>
      </c>
      <c r="F2043" s="128">
        <v>1638997.2899999998</v>
      </c>
      <c r="G2043" s="128">
        <v>1638997.2899999998</v>
      </c>
      <c r="H2043" s="128">
        <v>1638997.2899999998</v>
      </c>
      <c r="I2043" s="128">
        <v>1638997.2899999998</v>
      </c>
      <c r="J2043" s="128">
        <v>1638997.2899999998</v>
      </c>
      <c r="K2043" s="128">
        <v>1638997.2899999998</v>
      </c>
      <c r="L2043" s="128">
        <v>1638997.2899999998</v>
      </c>
      <c r="M2043" s="128">
        <v>1638997.2899999998</v>
      </c>
      <c r="N2043" s="128">
        <v>1638997.2899999998</v>
      </c>
      <c r="O2043" s="128">
        <v>1638997.2899999998</v>
      </c>
      <c r="P2043" s="128">
        <v>1638997.2899999998</v>
      </c>
      <c r="Q2043" s="128">
        <v>1638997.2899999998</v>
      </c>
      <c r="R2043" s="128">
        <v>1638997.2899999998</v>
      </c>
      <c r="S2043" s="128">
        <v>1638997.2899999998</v>
      </c>
    </row>
    <row r="2044" spans="2:19">
      <c r="B2044" s="6">
        <v>1976</v>
      </c>
      <c r="C2044" s="128">
        <v>1241348.08</v>
      </c>
      <c r="D2044" s="128">
        <v>1241348.08</v>
      </c>
      <c r="E2044" s="128">
        <v>1241348.08</v>
      </c>
      <c r="F2044" s="128">
        <v>1266852.8600000001</v>
      </c>
      <c r="G2044" s="128">
        <v>1266852.8600000001</v>
      </c>
      <c r="H2044" s="128">
        <v>1266852.8600000001</v>
      </c>
      <c r="I2044" s="128">
        <v>1266852.8600000001</v>
      </c>
      <c r="J2044" s="128">
        <v>1266852.8600000001</v>
      </c>
      <c r="K2044" s="128">
        <v>1266852.8600000001</v>
      </c>
      <c r="L2044" s="128">
        <v>1266852.8600000001</v>
      </c>
      <c r="M2044" s="128">
        <v>1266852.8600000001</v>
      </c>
      <c r="N2044" s="128">
        <v>1266852.8600000001</v>
      </c>
      <c r="O2044" s="128">
        <v>1266852.8600000001</v>
      </c>
      <c r="P2044" s="128">
        <v>1266852.8600000001</v>
      </c>
      <c r="Q2044" s="128">
        <v>1266852.8600000001</v>
      </c>
      <c r="R2044" s="128">
        <v>1266852.8600000001</v>
      </c>
      <c r="S2044" s="128">
        <v>1266852.8600000001</v>
      </c>
    </row>
    <row r="2045" spans="2:19">
      <c r="B2045" s="6">
        <v>1975</v>
      </c>
      <c r="C2045" s="128">
        <v>881477.43</v>
      </c>
      <c r="D2045" s="128">
        <v>881477.43</v>
      </c>
      <c r="E2045" s="128">
        <v>881477.43</v>
      </c>
      <c r="F2045" s="128">
        <v>881477.43</v>
      </c>
      <c r="G2045" s="128">
        <v>881477.43</v>
      </c>
      <c r="H2045" s="128">
        <v>881477.43</v>
      </c>
      <c r="I2045" s="128">
        <v>881477.43</v>
      </c>
      <c r="J2045" s="128">
        <v>881477.43</v>
      </c>
      <c r="K2045" s="128">
        <v>881477.43</v>
      </c>
      <c r="L2045" s="128">
        <v>881477.43</v>
      </c>
      <c r="M2045" s="128">
        <v>881477.43</v>
      </c>
      <c r="N2045" s="128">
        <v>881477.43</v>
      </c>
      <c r="O2045" s="128">
        <v>881477.43</v>
      </c>
      <c r="P2045" s="128">
        <v>881477.43</v>
      </c>
      <c r="Q2045" s="128">
        <v>881477.43</v>
      </c>
      <c r="R2045" s="128">
        <v>881477.43</v>
      </c>
      <c r="S2045" s="128">
        <v>881477.43</v>
      </c>
    </row>
    <row r="2046" spans="2:19">
      <c r="B2046" s="6">
        <v>1974</v>
      </c>
      <c r="C2046" s="128">
        <v>1149487.6499999999</v>
      </c>
      <c r="D2046" s="128">
        <v>1149487.6499999999</v>
      </c>
      <c r="E2046" s="128">
        <v>1149487.6499999999</v>
      </c>
      <c r="F2046" s="128">
        <v>1149487.6499999999</v>
      </c>
      <c r="G2046" s="128">
        <v>1149487.6499999999</v>
      </c>
      <c r="H2046" s="128">
        <v>1149487.6499999999</v>
      </c>
      <c r="I2046" s="128">
        <v>1149487.6499999999</v>
      </c>
      <c r="J2046" s="128">
        <v>1149487.6499999999</v>
      </c>
      <c r="K2046" s="128">
        <v>1149487.6499999999</v>
      </c>
      <c r="L2046" s="128">
        <v>1149487.6499999999</v>
      </c>
      <c r="M2046" s="128">
        <v>1149487.6499999999</v>
      </c>
      <c r="N2046" s="128">
        <v>1149487.6499999999</v>
      </c>
      <c r="O2046" s="128">
        <v>1149487.6499999999</v>
      </c>
      <c r="P2046" s="128">
        <v>1149487.6499999999</v>
      </c>
      <c r="Q2046" s="128">
        <v>1149487.6499999999</v>
      </c>
      <c r="R2046" s="128">
        <v>1149487.6499999999</v>
      </c>
      <c r="S2046" s="128">
        <v>1149487.6499999999</v>
      </c>
    </row>
    <row r="2047" spans="2:19">
      <c r="B2047" s="6">
        <v>1973</v>
      </c>
      <c r="C2047" s="128">
        <v>1072301.79</v>
      </c>
      <c r="D2047" s="128">
        <v>1072301.79</v>
      </c>
      <c r="E2047" s="128">
        <v>1072301.79</v>
      </c>
      <c r="F2047" s="128">
        <v>1072301.79</v>
      </c>
      <c r="G2047" s="128">
        <v>1072301.79</v>
      </c>
      <c r="H2047" s="128">
        <v>1072301.79</v>
      </c>
      <c r="I2047" s="128">
        <v>1072301.79</v>
      </c>
      <c r="J2047" s="128">
        <v>1072301.79</v>
      </c>
      <c r="K2047" s="128">
        <v>1072301.79</v>
      </c>
      <c r="L2047" s="128">
        <v>1072301.79</v>
      </c>
      <c r="M2047" s="128">
        <v>1072301.79</v>
      </c>
      <c r="N2047" s="128">
        <v>1072301.79</v>
      </c>
      <c r="O2047" s="128">
        <v>1072301.79</v>
      </c>
      <c r="P2047" s="128">
        <v>1072301.79</v>
      </c>
      <c r="Q2047" s="128">
        <v>1072301.79</v>
      </c>
      <c r="R2047" s="128">
        <v>1072301.79</v>
      </c>
      <c r="S2047" s="128">
        <v>1072301.79</v>
      </c>
    </row>
    <row r="2048" spans="2:19">
      <c r="B2048" s="6">
        <v>1972</v>
      </c>
      <c r="C2048" s="128">
        <v>16277.54</v>
      </c>
      <c r="D2048" s="128">
        <v>16277.54</v>
      </c>
      <c r="E2048" s="128">
        <v>16277.54</v>
      </c>
      <c r="F2048" s="128">
        <v>16277.54</v>
      </c>
      <c r="G2048" s="128">
        <v>16277.54</v>
      </c>
      <c r="H2048" s="128">
        <v>16277.54</v>
      </c>
      <c r="I2048" s="128">
        <v>16277.54</v>
      </c>
      <c r="J2048" s="128">
        <v>16277.54</v>
      </c>
      <c r="K2048" s="128">
        <v>16277.54</v>
      </c>
      <c r="L2048" s="128">
        <v>16277.54</v>
      </c>
      <c r="M2048" s="128">
        <v>16277.54</v>
      </c>
      <c r="N2048" s="128">
        <v>16277.54</v>
      </c>
      <c r="O2048" s="128">
        <v>16277.54</v>
      </c>
      <c r="P2048" s="128">
        <v>16277.54</v>
      </c>
      <c r="Q2048" s="128">
        <v>16277.54</v>
      </c>
      <c r="R2048" s="128">
        <v>16277.54</v>
      </c>
      <c r="S2048" s="128">
        <v>16277.54</v>
      </c>
    </row>
    <row r="2049" spans="2:19">
      <c r="B2049" s="6">
        <v>1971</v>
      </c>
      <c r="C2049" s="128">
        <v>7845.25</v>
      </c>
      <c r="D2049" s="128">
        <v>7845.25</v>
      </c>
      <c r="E2049" s="128">
        <v>7845.25</v>
      </c>
      <c r="F2049" s="128">
        <v>7845.25</v>
      </c>
      <c r="G2049" s="128">
        <v>7845.25</v>
      </c>
      <c r="H2049" s="128">
        <v>7845.25</v>
      </c>
      <c r="I2049" s="128">
        <v>7845.25</v>
      </c>
      <c r="J2049" s="128">
        <v>7845.25</v>
      </c>
      <c r="K2049" s="128">
        <v>7845.25</v>
      </c>
      <c r="L2049" s="128">
        <v>7845.25</v>
      </c>
      <c r="M2049" s="128">
        <v>7845.25</v>
      </c>
      <c r="N2049" s="128">
        <v>7845.25</v>
      </c>
      <c r="O2049" s="128">
        <v>7845.25</v>
      </c>
      <c r="P2049" s="128">
        <v>7845.25</v>
      </c>
      <c r="Q2049" s="128">
        <v>7845.25</v>
      </c>
      <c r="R2049" s="128">
        <v>7845.25</v>
      </c>
      <c r="S2049" s="128">
        <v>7845.25</v>
      </c>
    </row>
    <row r="2050" spans="2:19">
      <c r="B2050" s="6">
        <v>1970</v>
      </c>
      <c r="C2050" s="128"/>
      <c r="D2050" s="128"/>
      <c r="E2050" s="128"/>
      <c r="F2050" s="128"/>
      <c r="G2050" s="128"/>
      <c r="H2050" s="128"/>
      <c r="I2050" s="128"/>
      <c r="J2050" s="128"/>
      <c r="K2050" s="128"/>
      <c r="L2050" s="128"/>
      <c r="M2050" s="128"/>
      <c r="N2050" s="128"/>
      <c r="O2050" s="128"/>
      <c r="P2050" s="128"/>
      <c r="Q2050" s="128"/>
      <c r="R2050" s="128"/>
      <c r="S2050" s="128"/>
    </row>
    <row r="2051" spans="2:19">
      <c r="B2051" s="6">
        <v>1969</v>
      </c>
      <c r="C2051" s="128">
        <v>3156.59</v>
      </c>
      <c r="D2051" s="128">
        <v>3156.59</v>
      </c>
      <c r="E2051" s="128">
        <v>3156.59</v>
      </c>
      <c r="F2051" s="128">
        <v>3156.59</v>
      </c>
      <c r="G2051" s="128">
        <v>3156.59</v>
      </c>
      <c r="H2051" s="128">
        <v>3156.59</v>
      </c>
      <c r="I2051" s="128">
        <v>3156.59</v>
      </c>
      <c r="J2051" s="128">
        <v>3156.59</v>
      </c>
      <c r="K2051" s="128">
        <v>3156.59</v>
      </c>
      <c r="L2051" s="128">
        <v>3156.59</v>
      </c>
      <c r="M2051" s="128">
        <v>3156.59</v>
      </c>
      <c r="N2051" s="128">
        <v>3156.59</v>
      </c>
      <c r="O2051" s="128">
        <v>3156.59</v>
      </c>
      <c r="P2051" s="128">
        <v>3156.59</v>
      </c>
      <c r="Q2051" s="128">
        <v>3156.59</v>
      </c>
      <c r="R2051" s="128">
        <v>3156.59</v>
      </c>
      <c r="S2051" s="128">
        <v>3156.59</v>
      </c>
    </row>
    <row r="2052" spans="2:19">
      <c r="B2052" s="6">
        <v>1968</v>
      </c>
      <c r="C2052" s="128">
        <v>2367.42</v>
      </c>
      <c r="D2052" s="128">
        <v>2367.42</v>
      </c>
      <c r="E2052" s="128">
        <v>2367.42</v>
      </c>
      <c r="F2052" s="128">
        <v>2367.42</v>
      </c>
      <c r="G2052" s="128">
        <v>2367.42</v>
      </c>
      <c r="H2052" s="128">
        <v>2367.42</v>
      </c>
      <c r="I2052" s="128">
        <v>2367.42</v>
      </c>
      <c r="J2052" s="128">
        <v>2367.42</v>
      </c>
      <c r="K2052" s="128">
        <v>2367.42</v>
      </c>
      <c r="L2052" s="128">
        <v>2367.42</v>
      </c>
      <c r="M2052" s="128">
        <v>2367.42</v>
      </c>
      <c r="N2052" s="128">
        <v>2367.42</v>
      </c>
      <c r="O2052" s="128">
        <v>2367.42</v>
      </c>
      <c r="P2052" s="128">
        <v>2367.42</v>
      </c>
      <c r="Q2052" s="128">
        <v>2367.42</v>
      </c>
      <c r="R2052" s="128">
        <v>2367.42</v>
      </c>
      <c r="S2052" s="128">
        <v>2367.42</v>
      </c>
    </row>
    <row r="2053" spans="2:19">
      <c r="B2053" s="6">
        <v>1967</v>
      </c>
      <c r="C2053" s="128">
        <v>19819.59</v>
      </c>
      <c r="D2053" s="128">
        <v>19819.59</v>
      </c>
      <c r="E2053" s="128">
        <v>19819.59</v>
      </c>
      <c r="F2053" s="128">
        <v>19819.59</v>
      </c>
      <c r="G2053" s="128">
        <v>19819.59</v>
      </c>
      <c r="H2053" s="128">
        <v>19819.59</v>
      </c>
      <c r="I2053" s="128">
        <v>19819.59</v>
      </c>
      <c r="J2053" s="128">
        <v>19819.59</v>
      </c>
      <c r="K2053" s="128">
        <v>19819.59</v>
      </c>
      <c r="L2053" s="128">
        <v>19819.59</v>
      </c>
      <c r="M2053" s="128">
        <v>19819.59</v>
      </c>
      <c r="N2053" s="128">
        <v>19819.59</v>
      </c>
      <c r="O2053" s="128">
        <v>19819.59</v>
      </c>
      <c r="P2053" s="128">
        <v>19819.59</v>
      </c>
      <c r="Q2053" s="128">
        <v>19819.59</v>
      </c>
      <c r="R2053" s="128">
        <v>19819.59</v>
      </c>
      <c r="S2053" s="128">
        <v>19819.59</v>
      </c>
    </row>
    <row r="2054" spans="2:19">
      <c r="B2054" s="6">
        <v>1966</v>
      </c>
      <c r="C2054" s="128"/>
      <c r="D2054" s="128"/>
      <c r="E2054" s="128"/>
      <c r="F2054" s="128"/>
      <c r="G2054" s="128"/>
      <c r="H2054" s="128"/>
      <c r="I2054" s="128"/>
      <c r="J2054" s="128"/>
      <c r="K2054" s="128"/>
      <c r="L2054" s="128"/>
      <c r="M2054" s="128"/>
      <c r="N2054" s="128"/>
      <c r="O2054" s="128"/>
      <c r="P2054" s="128"/>
      <c r="Q2054" s="128"/>
      <c r="R2054" s="128"/>
      <c r="S2054" s="128"/>
    </row>
    <row r="2055" spans="2:19">
      <c r="B2055" s="6">
        <v>1965</v>
      </c>
      <c r="C2055" s="128"/>
      <c r="D2055" s="128"/>
      <c r="E2055" s="128"/>
      <c r="F2055" s="128"/>
      <c r="G2055" s="128"/>
      <c r="H2055" s="128"/>
      <c r="I2055" s="128"/>
      <c r="J2055" s="128"/>
      <c r="K2055" s="128"/>
      <c r="L2055" s="128"/>
      <c r="M2055" s="128"/>
      <c r="N2055" s="128"/>
      <c r="O2055" s="128"/>
      <c r="P2055" s="128"/>
      <c r="Q2055" s="128"/>
      <c r="R2055" s="128"/>
      <c r="S2055" s="128"/>
    </row>
    <row r="2056" spans="2:19">
      <c r="B2056" s="6">
        <v>1964</v>
      </c>
      <c r="C2056" s="128"/>
      <c r="D2056" s="128"/>
      <c r="E2056" s="128"/>
      <c r="F2056" s="128"/>
      <c r="G2056" s="128"/>
      <c r="H2056" s="128"/>
      <c r="I2056" s="128"/>
      <c r="J2056" s="128"/>
      <c r="K2056" s="128"/>
      <c r="L2056" s="128"/>
      <c r="M2056" s="128"/>
      <c r="N2056" s="128"/>
      <c r="O2056" s="128"/>
      <c r="P2056" s="128"/>
      <c r="Q2056" s="128"/>
      <c r="R2056" s="128"/>
      <c r="S2056" s="128"/>
    </row>
    <row r="2057" spans="2:19">
      <c r="B2057" s="6">
        <v>1963</v>
      </c>
      <c r="C2057" s="128"/>
      <c r="D2057" s="128"/>
      <c r="E2057" s="128"/>
      <c r="F2057" s="128"/>
      <c r="G2057" s="128"/>
      <c r="H2057" s="128"/>
      <c r="I2057" s="128"/>
      <c r="J2057" s="128"/>
      <c r="K2057" s="128"/>
      <c r="L2057" s="128"/>
      <c r="M2057" s="128"/>
      <c r="N2057" s="128"/>
      <c r="O2057" s="128"/>
      <c r="P2057" s="128"/>
      <c r="Q2057" s="128"/>
      <c r="R2057" s="128"/>
      <c r="S2057" s="128"/>
    </row>
    <row r="2058" spans="2:19">
      <c r="B2058" s="6">
        <v>1962</v>
      </c>
      <c r="C2058" s="128"/>
      <c r="D2058" s="128"/>
      <c r="E2058" s="128"/>
      <c r="F2058" s="128"/>
      <c r="G2058" s="128"/>
      <c r="H2058" s="128"/>
      <c r="I2058" s="128"/>
      <c r="J2058" s="128"/>
      <c r="K2058" s="128"/>
      <c r="L2058" s="128"/>
      <c r="M2058" s="128"/>
      <c r="N2058" s="128"/>
      <c r="O2058" s="128"/>
      <c r="P2058" s="128"/>
      <c r="Q2058" s="128"/>
      <c r="R2058" s="128"/>
      <c r="S2058" s="128"/>
    </row>
    <row r="2059" spans="2:19">
      <c r="B2059" s="6">
        <v>1961</v>
      </c>
      <c r="C2059" s="128"/>
      <c r="D2059" s="128"/>
      <c r="E2059" s="128"/>
      <c r="F2059" s="128"/>
      <c r="G2059" s="128"/>
      <c r="H2059" s="128"/>
      <c r="I2059" s="128"/>
      <c r="J2059" s="128"/>
      <c r="K2059" s="128"/>
      <c r="L2059" s="128"/>
      <c r="M2059" s="128"/>
      <c r="N2059" s="128"/>
      <c r="O2059" s="128"/>
      <c r="P2059" s="128"/>
      <c r="Q2059" s="128"/>
      <c r="R2059" s="128"/>
      <c r="S2059" s="128"/>
    </row>
    <row r="2060" spans="2:19">
      <c r="B2060" s="6">
        <v>1960</v>
      </c>
      <c r="C2060" s="128"/>
      <c r="D2060" s="128"/>
      <c r="E2060" s="128"/>
      <c r="F2060" s="128"/>
      <c r="G2060" s="128"/>
      <c r="H2060" s="128"/>
      <c r="I2060" s="128"/>
      <c r="J2060" s="128"/>
      <c r="K2060" s="128"/>
      <c r="L2060" s="128"/>
      <c r="M2060" s="128"/>
      <c r="N2060" s="128"/>
      <c r="O2060" s="128"/>
      <c r="P2060" s="128"/>
      <c r="Q2060" s="128"/>
      <c r="R2060" s="128"/>
      <c r="S2060" s="128"/>
    </row>
    <row r="2061" spans="2:19">
      <c r="B2061" s="6">
        <v>1959</v>
      </c>
      <c r="C2061" s="128"/>
      <c r="D2061" s="128"/>
      <c r="E2061" s="128"/>
      <c r="F2061" s="128"/>
      <c r="G2061" s="128"/>
      <c r="H2061" s="128"/>
      <c r="I2061" s="128"/>
      <c r="J2061" s="128"/>
      <c r="K2061" s="128"/>
      <c r="L2061" s="128"/>
      <c r="M2061" s="128"/>
      <c r="N2061" s="128"/>
      <c r="O2061" s="128"/>
      <c r="P2061" s="128"/>
      <c r="Q2061" s="128"/>
      <c r="R2061" s="128"/>
      <c r="S2061" s="128"/>
    </row>
    <row r="2062" spans="2:19">
      <c r="B2062" s="6">
        <v>1958</v>
      </c>
      <c r="C2062" s="128"/>
      <c r="D2062" s="128"/>
      <c r="E2062" s="128"/>
      <c r="F2062" s="128"/>
      <c r="G2062" s="128"/>
      <c r="H2062" s="128"/>
      <c r="I2062" s="128"/>
      <c r="J2062" s="128"/>
      <c r="K2062" s="128"/>
      <c r="L2062" s="128"/>
      <c r="M2062" s="128"/>
      <c r="N2062" s="128"/>
      <c r="O2062" s="128"/>
      <c r="P2062" s="128"/>
      <c r="Q2062" s="128"/>
      <c r="R2062" s="128"/>
      <c r="S2062" s="128"/>
    </row>
    <row r="2063" spans="2:19">
      <c r="B2063" s="6">
        <v>1957</v>
      </c>
      <c r="C2063" s="128">
        <v>139731.94</v>
      </c>
      <c r="D2063" s="128">
        <v>139731.94</v>
      </c>
      <c r="E2063" s="128">
        <v>139731.94</v>
      </c>
      <c r="F2063" s="128">
        <v>139731.94</v>
      </c>
      <c r="G2063" s="128">
        <v>139731.94</v>
      </c>
      <c r="H2063" s="128">
        <v>139731.94</v>
      </c>
      <c r="I2063" s="128">
        <v>139731.94</v>
      </c>
      <c r="J2063" s="128">
        <v>139731.94</v>
      </c>
      <c r="K2063" s="128">
        <v>139731.94</v>
      </c>
      <c r="L2063" s="128">
        <v>139731.94</v>
      </c>
      <c r="M2063" s="128">
        <v>139731.94</v>
      </c>
      <c r="N2063" s="128">
        <v>139731.94</v>
      </c>
      <c r="O2063" s="128">
        <v>139731.94</v>
      </c>
      <c r="P2063" s="128">
        <v>139731.94</v>
      </c>
      <c r="Q2063" s="128">
        <v>139731.94</v>
      </c>
      <c r="R2063" s="128">
        <v>139731.94</v>
      </c>
      <c r="S2063" s="128">
        <v>139731.94</v>
      </c>
    </row>
    <row r="2064" spans="2:19">
      <c r="B2064" s="6">
        <v>1956</v>
      </c>
      <c r="C2064" s="128"/>
      <c r="D2064" s="128"/>
      <c r="E2064" s="128"/>
      <c r="F2064" s="128"/>
      <c r="G2064" s="128"/>
      <c r="H2064" s="128"/>
      <c r="I2064" s="128"/>
      <c r="J2064" s="128"/>
      <c r="K2064" s="128"/>
      <c r="L2064" s="128"/>
      <c r="M2064" s="128"/>
      <c r="N2064" s="128"/>
      <c r="O2064" s="37"/>
      <c r="P2064" s="37"/>
      <c r="Q2064" s="37"/>
      <c r="R2064" s="37"/>
      <c r="S2064" s="37"/>
    </row>
    <row r="2065" spans="2:19">
      <c r="B2065" s="6">
        <v>1955</v>
      </c>
      <c r="C2065" s="128"/>
      <c r="D2065" s="128"/>
      <c r="E2065" s="128"/>
      <c r="F2065" s="128"/>
      <c r="G2065" s="128"/>
      <c r="H2065" s="128"/>
      <c r="I2065" s="128"/>
      <c r="J2065" s="128"/>
      <c r="K2065" s="128"/>
      <c r="L2065" s="128"/>
      <c r="M2065" s="128"/>
      <c r="N2065" s="128"/>
      <c r="O2065" s="37"/>
      <c r="P2065" s="37"/>
      <c r="Q2065" s="37"/>
      <c r="R2065" s="37"/>
      <c r="S2065" s="37"/>
    </row>
    <row r="2066" spans="2:19">
      <c r="B2066" s="6">
        <v>1954</v>
      </c>
      <c r="C2066" s="133"/>
      <c r="D2066" s="128"/>
      <c r="E2066" s="128"/>
      <c r="F2066" s="128"/>
      <c r="G2066" s="128"/>
      <c r="H2066" s="128"/>
      <c r="I2066" s="128"/>
      <c r="J2066" s="128"/>
      <c r="K2066" s="128"/>
      <c r="L2066" s="128"/>
      <c r="M2066" s="128"/>
      <c r="N2066" s="128"/>
      <c r="O2066" s="37"/>
      <c r="P2066" s="37"/>
      <c r="Q2066" s="37"/>
      <c r="R2066" s="37"/>
      <c r="S2066" s="37"/>
    </row>
    <row r="2067" spans="2:19">
      <c r="B2067" s="6">
        <v>1953</v>
      </c>
      <c r="C2067" s="133"/>
      <c r="D2067" s="128"/>
      <c r="E2067" s="128"/>
      <c r="F2067" s="128"/>
      <c r="G2067" s="128"/>
      <c r="H2067" s="128"/>
      <c r="I2067" s="128"/>
      <c r="J2067" s="128"/>
      <c r="K2067" s="128"/>
      <c r="L2067" s="128"/>
      <c r="M2067" s="128"/>
      <c r="N2067" s="128"/>
      <c r="O2067" s="37"/>
      <c r="P2067" s="37"/>
      <c r="Q2067" s="37"/>
      <c r="R2067" s="37"/>
      <c r="S2067" s="37"/>
    </row>
    <row r="2068" spans="2:19">
      <c r="B2068" s="6">
        <v>1952</v>
      </c>
      <c r="C2068" s="133"/>
      <c r="D2068" s="128"/>
      <c r="E2068" s="128"/>
      <c r="F2068" s="128"/>
      <c r="G2068" s="128"/>
      <c r="H2068" s="128"/>
      <c r="I2068" s="128"/>
      <c r="J2068" s="128"/>
      <c r="K2068" s="128"/>
      <c r="L2068" s="128"/>
      <c r="M2068" s="128"/>
      <c r="N2068" s="128"/>
      <c r="O2068" s="37"/>
      <c r="P2068" s="37"/>
      <c r="Q2068" s="37"/>
      <c r="R2068" s="37"/>
      <c r="S2068" s="37"/>
    </row>
    <row r="2069" spans="2:19">
      <c r="B2069" s="6">
        <v>1951</v>
      </c>
      <c r="C2069" s="133"/>
      <c r="D2069" s="128"/>
      <c r="E2069" s="128"/>
      <c r="F2069" s="128"/>
      <c r="G2069" s="128"/>
      <c r="H2069" s="128"/>
      <c r="I2069" s="128"/>
      <c r="J2069" s="128"/>
      <c r="K2069" s="128"/>
      <c r="L2069" s="128"/>
      <c r="M2069" s="128"/>
      <c r="N2069" s="128"/>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68327195.570000008</v>
      </c>
      <c r="D2091" s="8">
        <f>SUM(D2013:D2090)</f>
        <v>69601943.75000003</v>
      </c>
      <c r="E2091" s="8">
        <f>SUM(E2012:E2090)</f>
        <v>70172471.360000029</v>
      </c>
      <c r="F2091" s="8">
        <f>SUM(F2011:F2090)</f>
        <v>74640994.610000029</v>
      </c>
      <c r="G2091" s="8">
        <f>SUM(G2010:G2090)</f>
        <v>77444398.570000038</v>
      </c>
      <c r="H2091" s="8">
        <f>SUM(H2004:H2090)</f>
        <v>78712127.75000003</v>
      </c>
      <c r="I2091" s="8">
        <f>SUM(I2004:I2090)</f>
        <v>80493718.820000023</v>
      </c>
      <c r="J2091" s="8">
        <f t="shared" ref="J2091" si="39">SUM(J2004:J2090)</f>
        <v>82608388.230000034</v>
      </c>
      <c r="K2091" s="8">
        <f>SUM(K2004:K2090)</f>
        <v>84409299.030000016</v>
      </c>
      <c r="L2091" s="8">
        <f t="shared" ref="L2091" si="40">SUM(L2004:L2090)</f>
        <v>84715489.260000035</v>
      </c>
      <c r="M2091" s="8">
        <f>SUM(M2004:M2090)</f>
        <v>85221981.080000028</v>
      </c>
      <c r="N2091" s="11">
        <f>SUM(N1999:N2090)</f>
        <v>85644056.590000018</v>
      </c>
      <c r="O2091" s="11">
        <f>SUM(O1999:O2090)</f>
        <v>85708920.740000024</v>
      </c>
      <c r="P2091" s="11">
        <f>SUM(P1999:P2090)</f>
        <v>85902282.980000034</v>
      </c>
      <c r="Q2091" s="11">
        <f>SUM(Q1999:Q2090)</f>
        <v>86688755.12000002</v>
      </c>
      <c r="R2091" s="11">
        <f>SUM(R1998:R2090)</f>
        <v>87050258.230000034</v>
      </c>
      <c r="S2091" s="11">
        <f>SUM(S1998:S2090)</f>
        <v>87461247.830000028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182431.07</v>
      </c>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130"/>
      <c r="D2098" s="127"/>
      <c r="E2098" s="127"/>
      <c r="F2098" s="127"/>
      <c r="G2098" s="127"/>
      <c r="H2098" s="127"/>
      <c r="I2098" s="127"/>
      <c r="J2098" s="127"/>
      <c r="K2098" s="127"/>
      <c r="L2098" s="127"/>
      <c r="M2098" s="127"/>
      <c r="N2098" s="128"/>
      <c r="O2098" s="37"/>
      <c r="P2098" s="37"/>
      <c r="Q2098" s="37"/>
      <c r="R2098" s="37"/>
      <c r="S2098" s="37"/>
    </row>
    <row r="2099" spans="1:19">
      <c r="B2099" s="6">
        <v>2016</v>
      </c>
      <c r="C2099" s="131"/>
      <c r="D2099" s="127"/>
      <c r="E2099" s="127"/>
      <c r="F2099" s="127"/>
      <c r="G2099" s="127"/>
      <c r="H2099" s="127"/>
      <c r="I2099" s="127"/>
      <c r="J2099" s="127"/>
      <c r="K2099" s="127"/>
      <c r="L2099" s="127"/>
      <c r="M2099" s="128"/>
      <c r="N2099" s="128"/>
      <c r="O2099" s="37"/>
      <c r="P2099" s="37"/>
      <c r="Q2099" s="37"/>
      <c r="R2099" s="37"/>
      <c r="S2099" s="37"/>
    </row>
    <row r="2100" spans="1:19">
      <c r="B2100" s="6">
        <v>2015</v>
      </c>
      <c r="C2100" s="131"/>
      <c r="D2100" s="132"/>
      <c r="E2100" s="127"/>
      <c r="F2100" s="127"/>
      <c r="G2100" s="127"/>
      <c r="H2100" s="127"/>
      <c r="I2100" s="127"/>
      <c r="J2100" s="127"/>
      <c r="K2100" s="127"/>
      <c r="L2100" s="128"/>
      <c r="M2100" s="128"/>
      <c r="N2100" s="128"/>
      <c r="O2100" s="37"/>
      <c r="P2100" s="37"/>
      <c r="Q2100" s="37"/>
      <c r="R2100" s="37"/>
      <c r="S2100" s="37"/>
    </row>
    <row r="2101" spans="1:19">
      <c r="B2101" s="6">
        <v>2014</v>
      </c>
      <c r="C2101" s="131"/>
      <c r="D2101" s="127"/>
      <c r="E2101" s="127"/>
      <c r="F2101" s="127"/>
      <c r="G2101" s="127"/>
      <c r="H2101" s="127"/>
      <c r="I2101" s="127"/>
      <c r="J2101" s="127"/>
      <c r="K2101" s="128"/>
      <c r="L2101" s="128"/>
      <c r="M2101" s="128"/>
      <c r="N2101" s="128"/>
      <c r="O2101" s="37"/>
      <c r="P2101" s="37"/>
      <c r="Q2101" s="37"/>
      <c r="R2101" s="37"/>
      <c r="S2101" s="37"/>
    </row>
    <row r="2102" spans="1:19">
      <c r="B2102" s="6">
        <v>2013</v>
      </c>
      <c r="C2102" s="131"/>
      <c r="D2102" s="127"/>
      <c r="E2102" s="127"/>
      <c r="F2102" s="127"/>
      <c r="G2102" s="127"/>
      <c r="H2102" s="127"/>
      <c r="I2102" s="127"/>
      <c r="J2102" s="128"/>
      <c r="K2102" s="128"/>
      <c r="L2102" s="128"/>
      <c r="M2102" s="128"/>
      <c r="N2102" s="128"/>
      <c r="O2102" s="37"/>
      <c r="P2102" s="37"/>
      <c r="Q2102" s="37"/>
      <c r="R2102" s="37"/>
      <c r="S2102" s="37"/>
    </row>
    <row r="2103" spans="1:19">
      <c r="B2103" s="6">
        <v>2012</v>
      </c>
      <c r="C2103" s="131"/>
      <c r="D2103" s="127"/>
      <c r="E2103" s="127"/>
      <c r="F2103" s="127"/>
      <c r="G2103" s="127"/>
      <c r="H2103" s="127"/>
      <c r="I2103" s="128"/>
      <c r="J2103" s="128"/>
      <c r="K2103" s="128"/>
      <c r="L2103" s="128"/>
      <c r="M2103" s="128"/>
      <c r="N2103" s="128"/>
      <c r="O2103" s="37"/>
      <c r="P2103" s="37"/>
      <c r="Q2103" s="37"/>
      <c r="R2103" s="37"/>
      <c r="S2103" s="37"/>
    </row>
    <row r="2104" spans="1:19">
      <c r="B2104" s="6">
        <v>2011</v>
      </c>
      <c r="C2104" s="131"/>
      <c r="D2104" s="127"/>
      <c r="E2104" s="127"/>
      <c r="F2104" s="127"/>
      <c r="G2104" s="127"/>
      <c r="H2104" s="128"/>
      <c r="I2104" s="128"/>
      <c r="J2104" s="128"/>
      <c r="K2104" s="128"/>
      <c r="L2104" s="128"/>
      <c r="M2104" s="128"/>
      <c r="N2104" s="128"/>
      <c r="O2104" s="37"/>
      <c r="P2104" s="37"/>
      <c r="Q2104" s="37"/>
      <c r="R2104" s="37"/>
      <c r="S2104" s="37"/>
    </row>
    <row r="2105" spans="1:19">
      <c r="B2105" s="6">
        <v>2010</v>
      </c>
      <c r="C2105" s="131"/>
      <c r="D2105" s="127"/>
      <c r="E2105" s="127"/>
      <c r="F2105" s="127"/>
      <c r="G2105" s="128"/>
      <c r="H2105" s="128"/>
      <c r="I2105" s="128"/>
      <c r="J2105" s="128"/>
      <c r="K2105" s="128"/>
      <c r="L2105" s="128"/>
      <c r="M2105" s="128"/>
      <c r="N2105" s="128"/>
      <c r="O2105" s="37"/>
      <c r="P2105" s="37"/>
      <c r="Q2105" s="37"/>
      <c r="R2105" s="37"/>
      <c r="S2105" s="37"/>
    </row>
    <row r="2106" spans="1:19">
      <c r="B2106" s="6">
        <v>2009</v>
      </c>
      <c r="C2106" s="131"/>
      <c r="D2106" s="127"/>
      <c r="E2106" s="127"/>
      <c r="F2106" s="128">
        <v>2063.1000000000004</v>
      </c>
      <c r="G2106" s="128">
        <v>2063.1000000000004</v>
      </c>
      <c r="H2106" s="128">
        <v>2063.1000000000004</v>
      </c>
      <c r="I2106" s="128">
        <v>2063.1000000000004</v>
      </c>
      <c r="J2106" s="128">
        <v>2063.1000000000004</v>
      </c>
      <c r="K2106" s="128">
        <v>2063.1000000000004</v>
      </c>
      <c r="L2106" s="128">
        <v>2063.1000000000004</v>
      </c>
      <c r="M2106" s="128">
        <v>2063.1000000000004</v>
      </c>
      <c r="N2106" s="128">
        <v>2063.1000000000004</v>
      </c>
      <c r="O2106" s="128">
        <v>2063.1000000000004</v>
      </c>
      <c r="P2106" s="128">
        <v>2063.1000000000004</v>
      </c>
      <c r="Q2106" s="128">
        <v>2063.1000000000004</v>
      </c>
      <c r="R2106" s="128">
        <v>2063.1000000000004</v>
      </c>
      <c r="S2106" s="128">
        <v>2063.1000000000004</v>
      </c>
    </row>
    <row r="2107" spans="1:19">
      <c r="B2107" s="6">
        <v>2008</v>
      </c>
      <c r="C2107" s="131"/>
      <c r="D2107" s="127"/>
      <c r="E2107" s="128">
        <v>905.28</v>
      </c>
      <c r="F2107" s="128">
        <v>905.28</v>
      </c>
      <c r="G2107" s="128">
        <v>905.28</v>
      </c>
      <c r="H2107" s="128">
        <v>905.28</v>
      </c>
      <c r="I2107" s="128">
        <v>905.28</v>
      </c>
      <c r="J2107" s="128">
        <v>905.28</v>
      </c>
      <c r="K2107" s="128">
        <v>905.28</v>
      </c>
      <c r="L2107" s="128">
        <v>905.28</v>
      </c>
      <c r="M2107" s="128">
        <v>905.28</v>
      </c>
      <c r="N2107" s="128">
        <v>905.28</v>
      </c>
      <c r="O2107" s="128">
        <v>905.28</v>
      </c>
      <c r="P2107" s="128">
        <v>905.28</v>
      </c>
      <c r="Q2107" s="128">
        <v>905.28</v>
      </c>
      <c r="R2107" s="128">
        <v>905.28</v>
      </c>
      <c r="S2107" s="128">
        <v>905.28</v>
      </c>
    </row>
    <row r="2108" spans="1:19">
      <c r="B2108" s="6">
        <v>2007</v>
      </c>
      <c r="C2108" s="131"/>
      <c r="D2108" s="128">
        <v>2102.67</v>
      </c>
      <c r="E2108" s="128">
        <v>2102.67</v>
      </c>
      <c r="F2108" s="128">
        <v>2102.67</v>
      </c>
      <c r="G2108" s="128">
        <v>2102.67</v>
      </c>
      <c r="H2108" s="128">
        <v>2102.67</v>
      </c>
      <c r="I2108" s="128">
        <v>2102.67</v>
      </c>
      <c r="J2108" s="128">
        <v>2102.67</v>
      </c>
      <c r="K2108" s="128">
        <v>2102.67</v>
      </c>
      <c r="L2108" s="128">
        <v>2102.67</v>
      </c>
      <c r="M2108" s="128">
        <v>2102.67</v>
      </c>
      <c r="N2108" s="128">
        <v>2102.67</v>
      </c>
      <c r="O2108" s="128">
        <v>2102.67</v>
      </c>
      <c r="P2108" s="128">
        <v>2102.67</v>
      </c>
      <c r="Q2108" s="128">
        <v>2102.67</v>
      </c>
      <c r="R2108" s="128">
        <v>2102.67</v>
      </c>
      <c r="S2108" s="128">
        <v>2102.67</v>
      </c>
    </row>
    <row r="2109" spans="1:19">
      <c r="B2109" s="6">
        <v>2006</v>
      </c>
      <c r="C2109" s="128">
        <v>1096.48</v>
      </c>
      <c r="D2109" s="128">
        <v>1096.48</v>
      </c>
      <c r="E2109" s="128">
        <v>1096.48</v>
      </c>
      <c r="F2109" s="128">
        <v>2391.9300000000003</v>
      </c>
      <c r="G2109" s="128">
        <v>2391.9300000000003</v>
      </c>
      <c r="H2109" s="128">
        <v>2391.9300000000003</v>
      </c>
      <c r="I2109" s="128">
        <v>2391.9300000000003</v>
      </c>
      <c r="J2109" s="128">
        <v>2391.9300000000003</v>
      </c>
      <c r="K2109" s="128">
        <v>2391.9300000000003</v>
      </c>
      <c r="L2109" s="128">
        <v>2391.9300000000003</v>
      </c>
      <c r="M2109" s="128">
        <v>2391.9300000000003</v>
      </c>
      <c r="N2109" s="128">
        <v>2391.9300000000003</v>
      </c>
      <c r="O2109" s="128">
        <v>2391.9300000000003</v>
      </c>
      <c r="P2109" s="128">
        <v>2391.9300000000003</v>
      </c>
      <c r="Q2109" s="128">
        <v>2391.9300000000003</v>
      </c>
      <c r="R2109" s="128">
        <v>2391.9300000000003</v>
      </c>
      <c r="S2109" s="128">
        <v>2391.9300000000003</v>
      </c>
    </row>
    <row r="2110" spans="1:19">
      <c r="B2110" s="6">
        <v>2005</v>
      </c>
      <c r="C2110" s="128">
        <v>12859.119999999999</v>
      </c>
      <c r="D2110" s="128">
        <v>12859.119999999999</v>
      </c>
      <c r="E2110" s="128">
        <v>12859.119999999999</v>
      </c>
      <c r="F2110" s="128">
        <v>16575.95</v>
      </c>
      <c r="G2110" s="128">
        <v>16575.95</v>
      </c>
      <c r="H2110" s="128">
        <v>16575.95</v>
      </c>
      <c r="I2110" s="128">
        <v>16575.95</v>
      </c>
      <c r="J2110" s="128">
        <v>16575.95</v>
      </c>
      <c r="K2110" s="128">
        <v>16575.95</v>
      </c>
      <c r="L2110" s="128">
        <v>16575.95</v>
      </c>
      <c r="M2110" s="128">
        <v>16575.95</v>
      </c>
      <c r="N2110" s="128">
        <v>16575.95</v>
      </c>
      <c r="O2110" s="128">
        <v>16575.95</v>
      </c>
      <c r="P2110" s="128">
        <v>16575.95</v>
      </c>
      <c r="Q2110" s="128">
        <v>16575.95</v>
      </c>
      <c r="R2110" s="128">
        <v>16575.95</v>
      </c>
      <c r="S2110" s="128">
        <v>16575.95</v>
      </c>
    </row>
    <row r="2111" spans="1:19">
      <c r="B2111" s="6">
        <v>2004</v>
      </c>
      <c r="C2111" s="128">
        <v>2337.83</v>
      </c>
      <c r="D2111" s="128">
        <v>2337.83</v>
      </c>
      <c r="E2111" s="128">
        <v>2337.83</v>
      </c>
      <c r="F2111" s="128">
        <v>3728.0699999999997</v>
      </c>
      <c r="G2111" s="128">
        <v>3728.0699999999997</v>
      </c>
      <c r="H2111" s="128">
        <v>3728.0699999999997</v>
      </c>
      <c r="I2111" s="128">
        <v>3728.0699999999997</v>
      </c>
      <c r="J2111" s="128">
        <v>3728.0699999999997</v>
      </c>
      <c r="K2111" s="128">
        <v>3728.0699999999997</v>
      </c>
      <c r="L2111" s="128">
        <v>3728.0699999999997</v>
      </c>
      <c r="M2111" s="128">
        <v>3728.0699999999997</v>
      </c>
      <c r="N2111" s="128">
        <v>3728.0699999999997</v>
      </c>
      <c r="O2111" s="128">
        <v>3728.0699999999997</v>
      </c>
      <c r="P2111" s="128">
        <v>3728.0699999999997</v>
      </c>
      <c r="Q2111" s="128">
        <v>3728.0699999999997</v>
      </c>
      <c r="R2111" s="128">
        <v>3728.0699999999997</v>
      </c>
      <c r="S2111" s="128">
        <v>3728.0699999999997</v>
      </c>
    </row>
    <row r="2112" spans="1:19">
      <c r="B2112" s="6">
        <v>2003</v>
      </c>
      <c r="C2112" s="128">
        <v>4120.08</v>
      </c>
      <c r="D2112" s="128">
        <v>4120.08</v>
      </c>
      <c r="E2112" s="128">
        <v>4120.08</v>
      </c>
      <c r="F2112" s="128">
        <v>4120.08</v>
      </c>
      <c r="G2112" s="128">
        <v>4120.08</v>
      </c>
      <c r="H2112" s="128">
        <v>4120.08</v>
      </c>
      <c r="I2112" s="128">
        <v>4120.08</v>
      </c>
      <c r="J2112" s="128">
        <v>4120.08</v>
      </c>
      <c r="K2112" s="128">
        <v>4120.08</v>
      </c>
      <c r="L2112" s="128">
        <v>4120.08</v>
      </c>
      <c r="M2112" s="128">
        <v>4120.08</v>
      </c>
      <c r="N2112" s="128">
        <v>4120.08</v>
      </c>
      <c r="O2112" s="128">
        <v>4120.08</v>
      </c>
      <c r="P2112" s="128">
        <v>4120.08</v>
      </c>
      <c r="Q2112" s="128">
        <v>4120.08</v>
      </c>
      <c r="R2112" s="128">
        <v>4120.08</v>
      </c>
      <c r="S2112" s="128">
        <v>4120.08</v>
      </c>
    </row>
    <row r="2113" spans="2:19">
      <c r="B2113" s="6">
        <v>2002</v>
      </c>
      <c r="C2113" s="128">
        <v>1485.62</v>
      </c>
      <c r="D2113" s="128">
        <v>1485.62</v>
      </c>
      <c r="E2113" s="128">
        <v>1485.62</v>
      </c>
      <c r="F2113" s="128">
        <v>2462.31</v>
      </c>
      <c r="G2113" s="128">
        <v>2462.31</v>
      </c>
      <c r="H2113" s="128">
        <v>2462.31</v>
      </c>
      <c r="I2113" s="128">
        <v>2462.31</v>
      </c>
      <c r="J2113" s="128">
        <v>2462.31</v>
      </c>
      <c r="K2113" s="128">
        <v>2462.31</v>
      </c>
      <c r="L2113" s="128">
        <v>2462.31</v>
      </c>
      <c r="M2113" s="128">
        <v>2462.31</v>
      </c>
      <c r="N2113" s="128">
        <v>2462.31</v>
      </c>
      <c r="O2113" s="128">
        <v>2462.31</v>
      </c>
      <c r="P2113" s="128">
        <v>2462.31</v>
      </c>
      <c r="Q2113" s="128">
        <v>2462.31</v>
      </c>
      <c r="R2113" s="128">
        <v>2462.31</v>
      </c>
      <c r="S2113" s="128">
        <v>2462.31</v>
      </c>
    </row>
    <row r="2114" spans="2:19">
      <c r="B2114" s="6">
        <v>2001</v>
      </c>
      <c r="C2114" s="128">
        <v>3230.98</v>
      </c>
      <c r="D2114" s="128">
        <v>3230.98</v>
      </c>
      <c r="E2114" s="128">
        <v>3230.98</v>
      </c>
      <c r="F2114" s="128">
        <v>10160.450000000001</v>
      </c>
      <c r="G2114" s="128">
        <v>10160.450000000001</v>
      </c>
      <c r="H2114" s="128">
        <v>10160.450000000001</v>
      </c>
      <c r="I2114" s="128">
        <v>10160.450000000001</v>
      </c>
      <c r="J2114" s="128">
        <v>10160.450000000001</v>
      </c>
      <c r="K2114" s="128">
        <v>10160.450000000001</v>
      </c>
      <c r="L2114" s="128">
        <v>10160.450000000001</v>
      </c>
      <c r="M2114" s="128">
        <v>10160.450000000001</v>
      </c>
      <c r="N2114" s="128">
        <v>10160.450000000001</v>
      </c>
      <c r="O2114" s="128">
        <v>10160.450000000001</v>
      </c>
      <c r="P2114" s="128">
        <v>10160.450000000001</v>
      </c>
      <c r="Q2114" s="128">
        <v>10160.450000000001</v>
      </c>
      <c r="R2114" s="128">
        <v>10160.450000000001</v>
      </c>
      <c r="S2114" s="128">
        <v>10160.450000000001</v>
      </c>
    </row>
    <row r="2115" spans="2:19">
      <c r="B2115" s="6">
        <v>2000</v>
      </c>
      <c r="C2115" s="128">
        <v>2200.92</v>
      </c>
      <c r="D2115" s="128">
        <v>2200.92</v>
      </c>
      <c r="E2115" s="128">
        <v>2200.92</v>
      </c>
      <c r="F2115" s="128">
        <v>6670.8</v>
      </c>
      <c r="G2115" s="128">
        <v>6670.8</v>
      </c>
      <c r="H2115" s="128">
        <v>6670.8</v>
      </c>
      <c r="I2115" s="128">
        <v>6670.8</v>
      </c>
      <c r="J2115" s="128">
        <v>6670.8</v>
      </c>
      <c r="K2115" s="128">
        <v>6670.8</v>
      </c>
      <c r="L2115" s="128">
        <v>6670.8</v>
      </c>
      <c r="M2115" s="128">
        <v>6670.8</v>
      </c>
      <c r="N2115" s="128">
        <v>6670.8</v>
      </c>
      <c r="O2115" s="128">
        <v>6670.8</v>
      </c>
      <c r="P2115" s="128">
        <v>6670.8</v>
      </c>
      <c r="Q2115" s="128">
        <v>6670.8</v>
      </c>
      <c r="R2115" s="128">
        <v>6670.8</v>
      </c>
      <c r="S2115" s="128">
        <v>6670.8</v>
      </c>
    </row>
    <row r="2116" spans="2:19">
      <c r="B2116" s="6">
        <v>1999</v>
      </c>
      <c r="C2116" s="128">
        <v>1209.3699999999999</v>
      </c>
      <c r="D2116" s="128">
        <v>1209.3699999999999</v>
      </c>
      <c r="E2116" s="128">
        <v>1209.3699999999999</v>
      </c>
      <c r="F2116" s="128">
        <v>8187.9699999999993</v>
      </c>
      <c r="G2116" s="128">
        <v>8187.9699999999993</v>
      </c>
      <c r="H2116" s="128">
        <v>8187.9699999999993</v>
      </c>
      <c r="I2116" s="128">
        <v>8187.9699999999993</v>
      </c>
      <c r="J2116" s="128">
        <v>8187.9699999999993</v>
      </c>
      <c r="K2116" s="128">
        <v>8187.9699999999993</v>
      </c>
      <c r="L2116" s="128">
        <v>8187.9699999999993</v>
      </c>
      <c r="M2116" s="128">
        <v>8187.9699999999993</v>
      </c>
      <c r="N2116" s="128">
        <v>8187.9699999999993</v>
      </c>
      <c r="O2116" s="128">
        <v>8187.9699999999993</v>
      </c>
      <c r="P2116" s="128">
        <v>8187.9699999999993</v>
      </c>
      <c r="Q2116" s="128">
        <v>8187.9699999999993</v>
      </c>
      <c r="R2116" s="128">
        <v>8187.9699999999993</v>
      </c>
      <c r="S2116" s="128">
        <v>8187.9699999999993</v>
      </c>
    </row>
    <row r="2117" spans="2:19">
      <c r="B2117" s="6">
        <v>1998</v>
      </c>
      <c r="C2117" s="128">
        <v>5000.76</v>
      </c>
      <c r="D2117" s="128">
        <v>5000.76</v>
      </c>
      <c r="E2117" s="128">
        <v>5000.76</v>
      </c>
      <c r="F2117" s="128">
        <v>5287.5</v>
      </c>
      <c r="G2117" s="128">
        <v>5287.5</v>
      </c>
      <c r="H2117" s="128">
        <v>5287.5</v>
      </c>
      <c r="I2117" s="128">
        <v>5287.5</v>
      </c>
      <c r="J2117" s="128">
        <v>5287.5</v>
      </c>
      <c r="K2117" s="128">
        <v>5287.5</v>
      </c>
      <c r="L2117" s="128">
        <v>5287.5</v>
      </c>
      <c r="M2117" s="128">
        <v>5287.5</v>
      </c>
      <c r="N2117" s="128">
        <v>5287.5</v>
      </c>
      <c r="O2117" s="128">
        <v>5287.5</v>
      </c>
      <c r="P2117" s="128">
        <v>5287.5</v>
      </c>
      <c r="Q2117" s="128">
        <v>5287.5</v>
      </c>
      <c r="R2117" s="128">
        <v>5287.5</v>
      </c>
      <c r="S2117" s="128">
        <v>5287.5</v>
      </c>
    </row>
    <row r="2118" spans="2:19">
      <c r="B2118" s="6">
        <v>1997</v>
      </c>
      <c r="C2118" s="128">
        <v>13910.03</v>
      </c>
      <c r="D2118" s="128">
        <v>13910.03</v>
      </c>
      <c r="E2118" s="128">
        <v>13910.03</v>
      </c>
      <c r="F2118" s="128">
        <v>15911.230000000001</v>
      </c>
      <c r="G2118" s="128">
        <v>15911.230000000001</v>
      </c>
      <c r="H2118" s="128">
        <v>15911.230000000001</v>
      </c>
      <c r="I2118" s="128">
        <v>15911.230000000001</v>
      </c>
      <c r="J2118" s="128">
        <v>15911.230000000001</v>
      </c>
      <c r="K2118" s="128">
        <v>15911.230000000001</v>
      </c>
      <c r="L2118" s="128">
        <v>15911.230000000001</v>
      </c>
      <c r="M2118" s="128">
        <v>15911.230000000001</v>
      </c>
      <c r="N2118" s="128">
        <v>15911.230000000001</v>
      </c>
      <c r="O2118" s="128">
        <v>15911.230000000001</v>
      </c>
      <c r="P2118" s="128">
        <v>15911.230000000001</v>
      </c>
      <c r="Q2118" s="128">
        <v>15911.230000000001</v>
      </c>
      <c r="R2118" s="128">
        <v>15911.230000000001</v>
      </c>
      <c r="S2118" s="128">
        <v>15911.230000000001</v>
      </c>
    </row>
    <row r="2119" spans="2:19">
      <c r="B2119" s="6">
        <v>1996</v>
      </c>
      <c r="C2119" s="128">
        <v>1750.46</v>
      </c>
      <c r="D2119" s="128">
        <v>1750.46</v>
      </c>
      <c r="E2119" s="128">
        <v>1750.46</v>
      </c>
      <c r="F2119" s="128">
        <v>4897.9799999999996</v>
      </c>
      <c r="G2119" s="128">
        <v>4897.9799999999996</v>
      </c>
      <c r="H2119" s="128">
        <v>4897.9799999999996</v>
      </c>
      <c r="I2119" s="128">
        <v>4897.9799999999996</v>
      </c>
      <c r="J2119" s="128">
        <v>4897.9799999999996</v>
      </c>
      <c r="K2119" s="128">
        <v>4897.9799999999996</v>
      </c>
      <c r="L2119" s="128">
        <v>4897.9799999999996</v>
      </c>
      <c r="M2119" s="128">
        <v>4897.9799999999996</v>
      </c>
      <c r="N2119" s="128">
        <v>4897.9799999999996</v>
      </c>
      <c r="O2119" s="128">
        <v>4897.9799999999996</v>
      </c>
      <c r="P2119" s="128">
        <v>4897.9799999999996</v>
      </c>
      <c r="Q2119" s="128">
        <v>4897.9799999999996</v>
      </c>
      <c r="R2119" s="128">
        <v>4897.9799999999996</v>
      </c>
      <c r="S2119" s="128">
        <v>4897.9799999999996</v>
      </c>
    </row>
    <row r="2120" spans="2:19">
      <c r="B2120" s="6">
        <v>1995</v>
      </c>
      <c r="C2120" s="128">
        <v>9699.5299999999988</v>
      </c>
      <c r="D2120" s="128">
        <v>9699.5299999999988</v>
      </c>
      <c r="E2120" s="128">
        <v>9699.5299999999988</v>
      </c>
      <c r="F2120" s="128">
        <v>10786.029999999999</v>
      </c>
      <c r="G2120" s="128">
        <v>10786.029999999999</v>
      </c>
      <c r="H2120" s="128">
        <v>10786.029999999999</v>
      </c>
      <c r="I2120" s="128">
        <v>10786.029999999999</v>
      </c>
      <c r="J2120" s="128">
        <v>10786.029999999999</v>
      </c>
      <c r="K2120" s="128">
        <v>10786.029999999999</v>
      </c>
      <c r="L2120" s="128">
        <v>10786.029999999999</v>
      </c>
      <c r="M2120" s="128">
        <v>10786.029999999999</v>
      </c>
      <c r="N2120" s="128">
        <v>10786.029999999999</v>
      </c>
      <c r="O2120" s="128">
        <v>10786.029999999999</v>
      </c>
      <c r="P2120" s="128">
        <v>10786.029999999999</v>
      </c>
      <c r="Q2120" s="128">
        <v>10786.029999999999</v>
      </c>
      <c r="R2120" s="128">
        <v>10786.029999999999</v>
      </c>
      <c r="S2120" s="128">
        <v>10786.029999999999</v>
      </c>
    </row>
    <row r="2121" spans="2:19">
      <c r="B2121" s="6">
        <v>1994</v>
      </c>
      <c r="C2121" s="128">
        <v>3281.01</v>
      </c>
      <c r="D2121" s="128">
        <v>3281.01</v>
      </c>
      <c r="E2121" s="128">
        <v>3281.01</v>
      </c>
      <c r="F2121" s="128">
        <v>3938.5299999999997</v>
      </c>
      <c r="G2121" s="128">
        <v>3938.5299999999997</v>
      </c>
      <c r="H2121" s="128">
        <v>3938.5299999999997</v>
      </c>
      <c r="I2121" s="128">
        <v>3938.5299999999997</v>
      </c>
      <c r="J2121" s="128">
        <v>3938.5299999999997</v>
      </c>
      <c r="K2121" s="128">
        <v>3938.5299999999997</v>
      </c>
      <c r="L2121" s="128">
        <v>3938.5299999999997</v>
      </c>
      <c r="M2121" s="128">
        <v>3938.5299999999997</v>
      </c>
      <c r="N2121" s="128">
        <v>3938.5299999999997</v>
      </c>
      <c r="O2121" s="128">
        <v>3938.5299999999997</v>
      </c>
      <c r="P2121" s="128">
        <v>3938.5299999999997</v>
      </c>
      <c r="Q2121" s="128">
        <v>3938.5299999999997</v>
      </c>
      <c r="R2121" s="128">
        <v>3938.5299999999997</v>
      </c>
      <c r="S2121" s="128">
        <v>3938.5299999999997</v>
      </c>
    </row>
    <row r="2122" spans="2:19">
      <c r="B2122" s="6">
        <v>1993</v>
      </c>
      <c r="C2122" s="128">
        <v>6225</v>
      </c>
      <c r="D2122" s="128">
        <v>6225</v>
      </c>
      <c r="E2122" s="128">
        <v>6225</v>
      </c>
      <c r="F2122" s="128">
        <v>6225</v>
      </c>
      <c r="G2122" s="128">
        <v>6225</v>
      </c>
      <c r="H2122" s="128">
        <v>6225</v>
      </c>
      <c r="I2122" s="128">
        <v>6225</v>
      </c>
      <c r="J2122" s="128">
        <v>6225</v>
      </c>
      <c r="K2122" s="128">
        <v>6225</v>
      </c>
      <c r="L2122" s="128">
        <v>6225</v>
      </c>
      <c r="M2122" s="128">
        <v>6225</v>
      </c>
      <c r="N2122" s="128">
        <v>6225</v>
      </c>
      <c r="O2122" s="128">
        <v>6225</v>
      </c>
      <c r="P2122" s="128">
        <v>6225</v>
      </c>
      <c r="Q2122" s="128">
        <v>6225</v>
      </c>
      <c r="R2122" s="128">
        <v>6225</v>
      </c>
      <c r="S2122" s="128">
        <v>6225</v>
      </c>
    </row>
    <row r="2123" spans="2:19">
      <c r="B2123" s="6">
        <v>1992</v>
      </c>
      <c r="C2123" s="128">
        <v>3946.94</v>
      </c>
      <c r="D2123" s="128">
        <v>3946.94</v>
      </c>
      <c r="E2123" s="128">
        <v>3946.94</v>
      </c>
      <c r="F2123" s="128">
        <v>5183.24</v>
      </c>
      <c r="G2123" s="128">
        <v>5183.24</v>
      </c>
      <c r="H2123" s="128">
        <v>5183.24</v>
      </c>
      <c r="I2123" s="128">
        <v>5183.24</v>
      </c>
      <c r="J2123" s="128">
        <v>5183.24</v>
      </c>
      <c r="K2123" s="128">
        <v>5183.24</v>
      </c>
      <c r="L2123" s="128">
        <v>5183.24</v>
      </c>
      <c r="M2123" s="128">
        <v>5183.24</v>
      </c>
      <c r="N2123" s="128">
        <v>5183.24</v>
      </c>
      <c r="O2123" s="128">
        <v>5183.24</v>
      </c>
      <c r="P2123" s="128">
        <v>5183.24</v>
      </c>
      <c r="Q2123" s="128">
        <v>5183.24</v>
      </c>
      <c r="R2123" s="128">
        <v>5183.24</v>
      </c>
      <c r="S2123" s="128">
        <v>5183.24</v>
      </c>
    </row>
    <row r="2124" spans="2:19">
      <c r="B2124" s="6">
        <v>1991</v>
      </c>
      <c r="C2124" s="128">
        <v>2361.62</v>
      </c>
      <c r="D2124" s="128">
        <v>2361.62</v>
      </c>
      <c r="E2124" s="128">
        <v>2361.62</v>
      </c>
      <c r="F2124" s="128">
        <v>4336.74</v>
      </c>
      <c r="G2124" s="128">
        <v>4336.74</v>
      </c>
      <c r="H2124" s="128">
        <v>4336.74</v>
      </c>
      <c r="I2124" s="128">
        <v>4336.74</v>
      </c>
      <c r="J2124" s="128">
        <v>4336.74</v>
      </c>
      <c r="K2124" s="128">
        <v>4336.74</v>
      </c>
      <c r="L2124" s="128">
        <v>4336.74</v>
      </c>
      <c r="M2124" s="128">
        <v>4336.74</v>
      </c>
      <c r="N2124" s="128">
        <v>4336.74</v>
      </c>
      <c r="O2124" s="128">
        <v>4336.74</v>
      </c>
      <c r="P2124" s="128">
        <v>4336.74</v>
      </c>
      <c r="Q2124" s="128">
        <v>4336.74</v>
      </c>
      <c r="R2124" s="128">
        <v>4336.74</v>
      </c>
      <c r="S2124" s="128">
        <v>4336.74</v>
      </c>
    </row>
    <row r="2125" spans="2:19">
      <c r="B2125" s="6">
        <v>1990</v>
      </c>
      <c r="C2125" s="128">
        <v>459.94</v>
      </c>
      <c r="D2125" s="128">
        <v>459.94</v>
      </c>
      <c r="E2125" s="128">
        <v>459.94</v>
      </c>
      <c r="F2125" s="128">
        <v>1515.7600000000002</v>
      </c>
      <c r="G2125" s="128">
        <v>1515.7600000000002</v>
      </c>
      <c r="H2125" s="128">
        <v>1515.7600000000002</v>
      </c>
      <c r="I2125" s="128">
        <v>1515.7600000000002</v>
      </c>
      <c r="J2125" s="128">
        <v>1515.7600000000002</v>
      </c>
      <c r="K2125" s="128">
        <v>1515.7600000000002</v>
      </c>
      <c r="L2125" s="128">
        <v>1515.7600000000002</v>
      </c>
      <c r="M2125" s="128">
        <v>1515.7600000000002</v>
      </c>
      <c r="N2125" s="128">
        <v>1515.7600000000002</v>
      </c>
      <c r="O2125" s="128">
        <v>1515.7600000000002</v>
      </c>
      <c r="P2125" s="128">
        <v>1515.7600000000002</v>
      </c>
      <c r="Q2125" s="128">
        <v>1515.7600000000002</v>
      </c>
      <c r="R2125" s="128">
        <v>1515.7600000000002</v>
      </c>
      <c r="S2125" s="128">
        <v>1515.7600000000002</v>
      </c>
    </row>
    <row r="2126" spans="2:19">
      <c r="B2126" s="6">
        <v>1989</v>
      </c>
      <c r="C2126" s="128">
        <v>1069.2</v>
      </c>
      <c r="D2126" s="128">
        <v>1069.2</v>
      </c>
      <c r="E2126" s="128">
        <v>1069.2</v>
      </c>
      <c r="F2126" s="128">
        <v>3226.34</v>
      </c>
      <c r="G2126" s="128">
        <v>3226.34</v>
      </c>
      <c r="H2126" s="128">
        <v>3226.34</v>
      </c>
      <c r="I2126" s="128">
        <v>3226.34</v>
      </c>
      <c r="J2126" s="128">
        <v>3226.34</v>
      </c>
      <c r="K2126" s="128">
        <v>3226.34</v>
      </c>
      <c r="L2126" s="128">
        <v>3226.34</v>
      </c>
      <c r="M2126" s="128">
        <v>3226.34</v>
      </c>
      <c r="N2126" s="128">
        <v>3226.34</v>
      </c>
      <c r="O2126" s="128">
        <v>3226.34</v>
      </c>
      <c r="P2126" s="128">
        <v>3226.34</v>
      </c>
      <c r="Q2126" s="128">
        <v>3226.34</v>
      </c>
      <c r="R2126" s="128">
        <v>3226.34</v>
      </c>
      <c r="S2126" s="128">
        <v>3226.34</v>
      </c>
    </row>
    <row r="2127" spans="2:19">
      <c r="B2127" s="6">
        <v>1988</v>
      </c>
      <c r="C2127" s="128">
        <v>1184.42</v>
      </c>
      <c r="D2127" s="128">
        <v>1184.42</v>
      </c>
      <c r="E2127" s="128">
        <v>1184.42</v>
      </c>
      <c r="F2127" s="128">
        <v>1346.5</v>
      </c>
      <c r="G2127" s="128">
        <v>1346.5</v>
      </c>
      <c r="H2127" s="128">
        <v>1346.5</v>
      </c>
      <c r="I2127" s="128">
        <v>1346.5</v>
      </c>
      <c r="J2127" s="128">
        <v>1346.5</v>
      </c>
      <c r="K2127" s="128">
        <v>1346.5</v>
      </c>
      <c r="L2127" s="128">
        <v>1346.5</v>
      </c>
      <c r="M2127" s="128">
        <v>1346.5</v>
      </c>
      <c r="N2127" s="128">
        <v>1346.5</v>
      </c>
      <c r="O2127" s="128">
        <v>1346.5</v>
      </c>
      <c r="P2127" s="128">
        <v>1346.5</v>
      </c>
      <c r="Q2127" s="128">
        <v>1346.5</v>
      </c>
      <c r="R2127" s="128">
        <v>1346.5</v>
      </c>
      <c r="S2127" s="128">
        <v>1346.5</v>
      </c>
    </row>
    <row r="2128" spans="2:19">
      <c r="B2128" s="6">
        <v>1987</v>
      </c>
      <c r="C2128" s="128">
        <v>900.67</v>
      </c>
      <c r="D2128" s="128">
        <v>900.67</v>
      </c>
      <c r="E2128" s="128">
        <v>900.67</v>
      </c>
      <c r="F2128" s="128">
        <v>2128.2800000000002</v>
      </c>
      <c r="G2128" s="128">
        <v>2128.2800000000002</v>
      </c>
      <c r="H2128" s="128">
        <v>2128.2800000000002</v>
      </c>
      <c r="I2128" s="128">
        <v>2128.2800000000002</v>
      </c>
      <c r="J2128" s="128">
        <v>2128.2800000000002</v>
      </c>
      <c r="K2128" s="128">
        <v>2128.2800000000002</v>
      </c>
      <c r="L2128" s="128">
        <v>2128.2800000000002</v>
      </c>
      <c r="M2128" s="128">
        <v>2128.2800000000002</v>
      </c>
      <c r="N2128" s="128">
        <v>2128.2800000000002</v>
      </c>
      <c r="O2128" s="128">
        <v>2128.2800000000002</v>
      </c>
      <c r="P2128" s="128">
        <v>2128.2800000000002</v>
      </c>
      <c r="Q2128" s="128">
        <v>2128.2800000000002</v>
      </c>
      <c r="R2128" s="128">
        <v>2128.2800000000002</v>
      </c>
      <c r="S2128" s="128">
        <v>2128.2800000000002</v>
      </c>
    </row>
    <row r="2129" spans="2:19">
      <c r="B2129" s="6">
        <v>1986</v>
      </c>
      <c r="C2129" s="128">
        <v>739.36</v>
      </c>
      <c r="D2129" s="128">
        <v>739.36</v>
      </c>
      <c r="E2129" s="128">
        <v>739.36</v>
      </c>
      <c r="F2129" s="128">
        <v>739.36</v>
      </c>
      <c r="G2129" s="128">
        <v>739.36</v>
      </c>
      <c r="H2129" s="128">
        <v>739.36</v>
      </c>
      <c r="I2129" s="128">
        <v>739.36</v>
      </c>
      <c r="J2129" s="128">
        <v>739.36</v>
      </c>
      <c r="K2129" s="128">
        <v>739.36</v>
      </c>
      <c r="L2129" s="128">
        <v>739.36</v>
      </c>
      <c r="M2129" s="128">
        <v>739.36</v>
      </c>
      <c r="N2129" s="128">
        <v>739.36</v>
      </c>
      <c r="O2129" s="128">
        <v>739.36</v>
      </c>
      <c r="P2129" s="128">
        <v>739.36</v>
      </c>
      <c r="Q2129" s="128">
        <v>739.36</v>
      </c>
      <c r="R2129" s="128">
        <v>739.36</v>
      </c>
      <c r="S2129" s="128">
        <v>739.36</v>
      </c>
    </row>
    <row r="2130" spans="2:19">
      <c r="B2130" s="6">
        <v>1985</v>
      </c>
      <c r="C2130" s="128">
        <v>7082.97</v>
      </c>
      <c r="D2130" s="128">
        <v>7082.97</v>
      </c>
      <c r="E2130" s="128">
        <v>7082.97</v>
      </c>
      <c r="F2130" s="128">
        <v>8133.17</v>
      </c>
      <c r="G2130" s="128">
        <v>8133.17</v>
      </c>
      <c r="H2130" s="128">
        <v>8133.17</v>
      </c>
      <c r="I2130" s="128">
        <v>8133.17</v>
      </c>
      <c r="J2130" s="128">
        <v>8133.17</v>
      </c>
      <c r="K2130" s="128">
        <v>8133.17</v>
      </c>
      <c r="L2130" s="128">
        <v>8133.17</v>
      </c>
      <c r="M2130" s="128">
        <v>8133.17</v>
      </c>
      <c r="N2130" s="128">
        <v>8133.17</v>
      </c>
      <c r="O2130" s="128">
        <v>8133.17</v>
      </c>
      <c r="P2130" s="128">
        <v>8133.17</v>
      </c>
      <c r="Q2130" s="128">
        <v>8133.17</v>
      </c>
      <c r="R2130" s="128">
        <v>8133.17</v>
      </c>
      <c r="S2130" s="128">
        <v>8133.17</v>
      </c>
    </row>
    <row r="2131" spans="2:19">
      <c r="B2131" s="6">
        <v>1984</v>
      </c>
      <c r="C2131" s="128">
        <v>4401.58</v>
      </c>
      <c r="D2131" s="128">
        <v>4401.58</v>
      </c>
      <c r="E2131" s="128">
        <v>4401.58</v>
      </c>
      <c r="F2131" s="128">
        <v>8449.99</v>
      </c>
      <c r="G2131" s="128">
        <v>8449.99</v>
      </c>
      <c r="H2131" s="128">
        <v>8449.99</v>
      </c>
      <c r="I2131" s="128">
        <v>8449.99</v>
      </c>
      <c r="J2131" s="128">
        <v>8449.99</v>
      </c>
      <c r="K2131" s="128">
        <v>8449.99</v>
      </c>
      <c r="L2131" s="128">
        <v>8449.99</v>
      </c>
      <c r="M2131" s="128">
        <v>8449.99</v>
      </c>
      <c r="N2131" s="128">
        <v>8449.99</v>
      </c>
      <c r="O2131" s="128">
        <v>8449.99</v>
      </c>
      <c r="P2131" s="128">
        <v>8449.99</v>
      </c>
      <c r="Q2131" s="128">
        <v>8449.99</v>
      </c>
      <c r="R2131" s="128">
        <v>8449.99</v>
      </c>
      <c r="S2131" s="128">
        <v>8449.99</v>
      </c>
    </row>
    <row r="2132" spans="2:19">
      <c r="B2132" s="6">
        <v>1983</v>
      </c>
      <c r="C2132" s="128">
        <v>4779.8999999999996</v>
      </c>
      <c r="D2132" s="128">
        <v>4779.8999999999996</v>
      </c>
      <c r="E2132" s="128">
        <v>4779.8999999999996</v>
      </c>
      <c r="F2132" s="128">
        <v>8232.66</v>
      </c>
      <c r="G2132" s="128">
        <v>8232.66</v>
      </c>
      <c r="H2132" s="128">
        <v>8232.66</v>
      </c>
      <c r="I2132" s="128">
        <v>8232.66</v>
      </c>
      <c r="J2132" s="128">
        <v>8232.66</v>
      </c>
      <c r="K2132" s="128">
        <v>8232.66</v>
      </c>
      <c r="L2132" s="128">
        <v>8232.66</v>
      </c>
      <c r="M2132" s="128">
        <v>8232.66</v>
      </c>
      <c r="N2132" s="128">
        <v>8232.66</v>
      </c>
      <c r="O2132" s="128">
        <v>8232.66</v>
      </c>
      <c r="P2132" s="128">
        <v>8232.66</v>
      </c>
      <c r="Q2132" s="128">
        <v>8232.66</v>
      </c>
      <c r="R2132" s="128">
        <v>8232.66</v>
      </c>
      <c r="S2132" s="128">
        <v>8232.66</v>
      </c>
    </row>
    <row r="2133" spans="2:19">
      <c r="B2133" s="6">
        <v>1982</v>
      </c>
      <c r="C2133" s="128">
        <v>1672.68</v>
      </c>
      <c r="D2133" s="128">
        <v>1672.68</v>
      </c>
      <c r="E2133" s="128">
        <v>1672.68</v>
      </c>
      <c r="F2133" s="128">
        <v>4425.47</v>
      </c>
      <c r="G2133" s="128">
        <v>4425.47</v>
      </c>
      <c r="H2133" s="128">
        <v>4425.47</v>
      </c>
      <c r="I2133" s="128">
        <v>4425.47</v>
      </c>
      <c r="J2133" s="128">
        <v>4425.47</v>
      </c>
      <c r="K2133" s="128">
        <v>4425.47</v>
      </c>
      <c r="L2133" s="128">
        <v>4425.47</v>
      </c>
      <c r="M2133" s="128">
        <v>4425.47</v>
      </c>
      <c r="N2133" s="128">
        <v>4425.47</v>
      </c>
      <c r="O2133" s="128">
        <v>4425.47</v>
      </c>
      <c r="P2133" s="128">
        <v>4425.47</v>
      </c>
      <c r="Q2133" s="128">
        <v>4425.47</v>
      </c>
      <c r="R2133" s="128">
        <v>4425.47</v>
      </c>
      <c r="S2133" s="128">
        <v>4425.47</v>
      </c>
    </row>
    <row r="2134" spans="2:19">
      <c r="B2134" s="6">
        <v>1981</v>
      </c>
      <c r="C2134" s="128">
        <v>877.63</v>
      </c>
      <c r="D2134" s="128">
        <v>877.63</v>
      </c>
      <c r="E2134" s="128">
        <v>877.63</v>
      </c>
      <c r="F2134" s="128">
        <v>3826.76</v>
      </c>
      <c r="G2134" s="128">
        <v>3826.76</v>
      </c>
      <c r="H2134" s="128">
        <v>3826.76</v>
      </c>
      <c r="I2134" s="128">
        <v>3826.76</v>
      </c>
      <c r="J2134" s="128">
        <v>3826.76</v>
      </c>
      <c r="K2134" s="128">
        <v>3826.76</v>
      </c>
      <c r="L2134" s="128">
        <v>3826.76</v>
      </c>
      <c r="M2134" s="128">
        <v>3826.76</v>
      </c>
      <c r="N2134" s="128">
        <v>3826.76</v>
      </c>
      <c r="O2134" s="128">
        <v>3826.76</v>
      </c>
      <c r="P2134" s="128">
        <v>3826.76</v>
      </c>
      <c r="Q2134" s="128">
        <v>3826.76</v>
      </c>
      <c r="R2134" s="128">
        <v>3826.76</v>
      </c>
      <c r="S2134" s="128">
        <v>3826.76</v>
      </c>
    </row>
    <row r="2135" spans="2:19">
      <c r="B2135" s="6">
        <v>1980</v>
      </c>
      <c r="C2135" s="128">
        <v>5560.08</v>
      </c>
      <c r="D2135" s="128">
        <v>5560.08</v>
      </c>
      <c r="E2135" s="128">
        <v>5560.08</v>
      </c>
      <c r="F2135" s="128">
        <v>9151.39</v>
      </c>
      <c r="G2135" s="128">
        <v>9151.39</v>
      </c>
      <c r="H2135" s="128">
        <v>9151.39</v>
      </c>
      <c r="I2135" s="128">
        <v>9151.39</v>
      </c>
      <c r="J2135" s="128">
        <v>9151.39</v>
      </c>
      <c r="K2135" s="128">
        <v>9151.39</v>
      </c>
      <c r="L2135" s="128">
        <v>9151.39</v>
      </c>
      <c r="M2135" s="128">
        <v>9151.39</v>
      </c>
      <c r="N2135" s="128">
        <v>9151.39</v>
      </c>
      <c r="O2135" s="128">
        <v>9151.39</v>
      </c>
      <c r="P2135" s="128">
        <v>9151.39</v>
      </c>
      <c r="Q2135" s="128">
        <v>9151.39</v>
      </c>
      <c r="R2135" s="128">
        <v>9151.39</v>
      </c>
      <c r="S2135" s="128">
        <v>9151.39</v>
      </c>
    </row>
    <row r="2136" spans="2:19">
      <c r="B2136" s="6">
        <v>1979</v>
      </c>
      <c r="C2136" s="128">
        <v>3057.3</v>
      </c>
      <c r="D2136" s="128">
        <v>3057.3</v>
      </c>
      <c r="E2136" s="128">
        <v>3057.3</v>
      </c>
      <c r="F2136" s="128">
        <v>6111.76</v>
      </c>
      <c r="G2136" s="128">
        <v>6111.76</v>
      </c>
      <c r="H2136" s="128">
        <v>6111.76</v>
      </c>
      <c r="I2136" s="128">
        <v>6111.76</v>
      </c>
      <c r="J2136" s="128">
        <v>6111.76</v>
      </c>
      <c r="K2136" s="128">
        <v>6111.76</v>
      </c>
      <c r="L2136" s="128">
        <v>6111.76</v>
      </c>
      <c r="M2136" s="128">
        <v>6111.76</v>
      </c>
      <c r="N2136" s="128">
        <v>6111.76</v>
      </c>
      <c r="O2136" s="128">
        <v>6111.76</v>
      </c>
      <c r="P2136" s="128">
        <v>6111.76</v>
      </c>
      <c r="Q2136" s="128">
        <v>6111.76</v>
      </c>
      <c r="R2136" s="128">
        <v>6111.76</v>
      </c>
      <c r="S2136" s="128">
        <v>6111.76</v>
      </c>
    </row>
    <row r="2137" spans="2:19">
      <c r="B2137" s="6">
        <v>1978</v>
      </c>
      <c r="C2137" s="128">
        <v>2873.41</v>
      </c>
      <c r="D2137" s="128">
        <v>2873.41</v>
      </c>
      <c r="E2137" s="128">
        <v>2873.41</v>
      </c>
      <c r="F2137" s="128">
        <v>6186.58</v>
      </c>
      <c r="G2137" s="128">
        <v>6186.58</v>
      </c>
      <c r="H2137" s="128">
        <v>6186.58</v>
      </c>
      <c r="I2137" s="128">
        <v>6186.58</v>
      </c>
      <c r="J2137" s="128">
        <v>6186.58</v>
      </c>
      <c r="K2137" s="128">
        <v>6186.58</v>
      </c>
      <c r="L2137" s="128">
        <v>6186.58</v>
      </c>
      <c r="M2137" s="128">
        <v>6186.58</v>
      </c>
      <c r="N2137" s="128">
        <v>6186.58</v>
      </c>
      <c r="O2137" s="128">
        <v>6186.58</v>
      </c>
      <c r="P2137" s="128">
        <v>6186.58</v>
      </c>
      <c r="Q2137" s="128">
        <v>6186.58</v>
      </c>
      <c r="R2137" s="128">
        <v>6186.58</v>
      </c>
      <c r="S2137" s="128">
        <v>6186.58</v>
      </c>
    </row>
    <row r="2138" spans="2:19">
      <c r="B2138" s="6">
        <v>1977</v>
      </c>
      <c r="C2138" s="128">
        <v>1945.38</v>
      </c>
      <c r="D2138" s="128">
        <v>1945.38</v>
      </c>
      <c r="E2138" s="128">
        <v>1945.38</v>
      </c>
      <c r="F2138" s="128">
        <v>10741.64</v>
      </c>
      <c r="G2138" s="128">
        <v>10741.64</v>
      </c>
      <c r="H2138" s="128">
        <v>10741.64</v>
      </c>
      <c r="I2138" s="128">
        <v>10741.64</v>
      </c>
      <c r="J2138" s="128">
        <v>10741.64</v>
      </c>
      <c r="K2138" s="128">
        <v>10741.64</v>
      </c>
      <c r="L2138" s="128">
        <v>10741.64</v>
      </c>
      <c r="M2138" s="128">
        <v>10741.64</v>
      </c>
      <c r="N2138" s="128">
        <v>10741.64</v>
      </c>
      <c r="O2138" s="128">
        <v>10741.64</v>
      </c>
      <c r="P2138" s="128">
        <v>10741.64</v>
      </c>
      <c r="Q2138" s="128">
        <v>10741.64</v>
      </c>
      <c r="R2138" s="128">
        <v>10741.64</v>
      </c>
      <c r="S2138" s="128">
        <v>10741.64</v>
      </c>
    </row>
    <row r="2139" spans="2:19">
      <c r="B2139" s="6">
        <v>1976</v>
      </c>
      <c r="C2139" s="128">
        <v>4995.96</v>
      </c>
      <c r="D2139" s="128">
        <v>4995.96</v>
      </c>
      <c r="E2139" s="128">
        <v>4995.96</v>
      </c>
      <c r="F2139" s="128">
        <v>11170.32</v>
      </c>
      <c r="G2139" s="128">
        <v>11170.32</v>
      </c>
      <c r="H2139" s="128">
        <v>11170.32</v>
      </c>
      <c r="I2139" s="128">
        <v>11170.32</v>
      </c>
      <c r="J2139" s="128">
        <v>11170.32</v>
      </c>
      <c r="K2139" s="128">
        <v>11170.32</v>
      </c>
      <c r="L2139" s="128">
        <v>11170.32</v>
      </c>
      <c r="M2139" s="128">
        <v>11170.32</v>
      </c>
      <c r="N2139" s="128">
        <v>11170.32</v>
      </c>
      <c r="O2139" s="128">
        <v>11170.32</v>
      </c>
      <c r="P2139" s="128">
        <v>11170.32</v>
      </c>
      <c r="Q2139" s="128">
        <v>11170.32</v>
      </c>
      <c r="R2139" s="128">
        <v>11170.32</v>
      </c>
      <c r="S2139" s="128">
        <v>11170.32</v>
      </c>
    </row>
    <row r="2140" spans="2:19">
      <c r="B2140" s="6">
        <v>1975</v>
      </c>
      <c r="C2140" s="128">
        <v>6438.67</v>
      </c>
      <c r="D2140" s="128">
        <v>6438.67</v>
      </c>
      <c r="E2140" s="128">
        <v>6438.67</v>
      </c>
      <c r="F2140" s="128">
        <v>49011.91</v>
      </c>
      <c r="G2140" s="128">
        <v>49011.91</v>
      </c>
      <c r="H2140" s="128">
        <v>49011.91</v>
      </c>
      <c r="I2140" s="128">
        <v>49011.91</v>
      </c>
      <c r="J2140" s="128">
        <v>49011.91</v>
      </c>
      <c r="K2140" s="128">
        <v>49011.91</v>
      </c>
      <c r="L2140" s="128">
        <v>49011.91</v>
      </c>
      <c r="M2140" s="128">
        <v>49011.91</v>
      </c>
      <c r="N2140" s="128">
        <v>49011.91</v>
      </c>
      <c r="O2140" s="128">
        <v>49011.91</v>
      </c>
      <c r="P2140" s="128">
        <v>49011.91</v>
      </c>
      <c r="Q2140" s="128">
        <v>49011.91</v>
      </c>
      <c r="R2140" s="128">
        <v>49011.91</v>
      </c>
      <c r="S2140" s="128">
        <v>49011.91</v>
      </c>
    </row>
    <row r="2141" spans="2:19">
      <c r="B2141" s="6">
        <v>1974</v>
      </c>
      <c r="C2141" s="128">
        <v>31790.5</v>
      </c>
      <c r="D2141" s="128">
        <v>31790.5</v>
      </c>
      <c r="E2141" s="128">
        <v>31790.5</v>
      </c>
      <c r="F2141" s="128">
        <v>117129.72</v>
      </c>
      <c r="G2141" s="128">
        <v>117129.72</v>
      </c>
      <c r="H2141" s="128">
        <v>117129.72</v>
      </c>
      <c r="I2141" s="128">
        <v>117129.72</v>
      </c>
      <c r="J2141" s="128">
        <v>117129.72</v>
      </c>
      <c r="K2141" s="128">
        <v>117129.72</v>
      </c>
      <c r="L2141" s="128">
        <v>117129.72</v>
      </c>
      <c r="M2141" s="128">
        <v>117129.72</v>
      </c>
      <c r="N2141" s="128">
        <v>117129.72</v>
      </c>
      <c r="O2141" s="128">
        <v>117129.72</v>
      </c>
      <c r="P2141" s="128">
        <v>117129.72</v>
      </c>
      <c r="Q2141" s="128">
        <v>117129.72</v>
      </c>
      <c r="R2141" s="128">
        <v>117129.72</v>
      </c>
      <c r="S2141" s="128">
        <v>117129.72</v>
      </c>
    </row>
    <row r="2142" spans="2:19">
      <c r="B2142" s="6">
        <v>1973</v>
      </c>
      <c r="C2142" s="128">
        <v>50440.1</v>
      </c>
      <c r="D2142" s="128">
        <v>50440.1</v>
      </c>
      <c r="E2142" s="128">
        <v>50440.1</v>
      </c>
      <c r="F2142" s="128">
        <v>92126.75</v>
      </c>
      <c r="G2142" s="128">
        <v>92126.75</v>
      </c>
      <c r="H2142" s="128">
        <v>92126.75</v>
      </c>
      <c r="I2142" s="128">
        <v>92126.75</v>
      </c>
      <c r="J2142" s="128">
        <v>92126.75</v>
      </c>
      <c r="K2142" s="128">
        <v>92126.75</v>
      </c>
      <c r="L2142" s="128">
        <v>92126.75</v>
      </c>
      <c r="M2142" s="128">
        <v>92126.75</v>
      </c>
      <c r="N2142" s="128">
        <v>92126.75</v>
      </c>
      <c r="O2142" s="128">
        <v>92126.75</v>
      </c>
      <c r="P2142" s="128">
        <v>92126.75</v>
      </c>
      <c r="Q2142" s="128">
        <v>92126.75</v>
      </c>
      <c r="R2142" s="128">
        <v>92126.75</v>
      </c>
      <c r="S2142" s="128">
        <v>92126.75</v>
      </c>
    </row>
    <row r="2143" spans="2:19">
      <c r="B2143" s="6">
        <v>1972</v>
      </c>
      <c r="C2143" s="128">
        <v>16084.41</v>
      </c>
      <c r="D2143" s="128">
        <v>16084.41</v>
      </c>
      <c r="E2143" s="128">
        <v>16084.41</v>
      </c>
      <c r="F2143" s="128">
        <v>64298.729999999996</v>
      </c>
      <c r="G2143" s="128">
        <v>64298.729999999996</v>
      </c>
      <c r="H2143" s="128">
        <v>64298.729999999996</v>
      </c>
      <c r="I2143" s="128">
        <v>64298.729999999996</v>
      </c>
      <c r="J2143" s="128">
        <v>64298.729999999996</v>
      </c>
      <c r="K2143" s="128">
        <v>64298.729999999996</v>
      </c>
      <c r="L2143" s="128">
        <v>64298.729999999996</v>
      </c>
      <c r="M2143" s="128">
        <v>64298.729999999996</v>
      </c>
      <c r="N2143" s="128">
        <v>64298.729999999996</v>
      </c>
      <c r="O2143" s="128">
        <v>64298.729999999996</v>
      </c>
      <c r="P2143" s="128">
        <v>64298.729999999996</v>
      </c>
      <c r="Q2143" s="128">
        <v>64298.729999999996</v>
      </c>
      <c r="R2143" s="128">
        <v>64298.729999999996</v>
      </c>
      <c r="S2143" s="128">
        <v>64298.729999999996</v>
      </c>
    </row>
    <row r="2144" spans="2:19">
      <c r="B2144" s="6">
        <v>1971</v>
      </c>
      <c r="C2144" s="128">
        <v>37238.720000000001</v>
      </c>
      <c r="D2144" s="128">
        <v>37238.720000000001</v>
      </c>
      <c r="E2144" s="128">
        <v>37238.720000000001</v>
      </c>
      <c r="F2144" s="128">
        <v>43161.01</v>
      </c>
      <c r="G2144" s="128">
        <v>43161.01</v>
      </c>
      <c r="H2144" s="128">
        <v>43161.01</v>
      </c>
      <c r="I2144" s="128">
        <v>43161.01</v>
      </c>
      <c r="J2144" s="128">
        <v>43161.01</v>
      </c>
      <c r="K2144" s="128">
        <v>43161.01</v>
      </c>
      <c r="L2144" s="128">
        <v>43161.01</v>
      </c>
      <c r="M2144" s="128">
        <v>43161.01</v>
      </c>
      <c r="N2144" s="128">
        <v>43161.01</v>
      </c>
      <c r="O2144" s="128">
        <v>43161.01</v>
      </c>
      <c r="P2144" s="128">
        <v>43161.01</v>
      </c>
      <c r="Q2144" s="128">
        <v>43161.01</v>
      </c>
      <c r="R2144" s="128">
        <v>43161.01</v>
      </c>
      <c r="S2144" s="128">
        <v>43161.01</v>
      </c>
    </row>
    <row r="2145" spans="2:19">
      <c r="B2145" s="6">
        <v>1970</v>
      </c>
      <c r="C2145" s="128">
        <v>3848.51</v>
      </c>
      <c r="D2145" s="128">
        <v>3848.51</v>
      </c>
      <c r="E2145" s="128">
        <v>3848.51</v>
      </c>
      <c r="F2145" s="128">
        <v>51928.340000000004</v>
      </c>
      <c r="G2145" s="128">
        <v>51928.340000000004</v>
      </c>
      <c r="H2145" s="128">
        <v>51928.340000000004</v>
      </c>
      <c r="I2145" s="128">
        <v>51928.340000000004</v>
      </c>
      <c r="J2145" s="128">
        <v>51928.340000000004</v>
      </c>
      <c r="K2145" s="128">
        <v>51928.340000000004</v>
      </c>
      <c r="L2145" s="128">
        <v>51928.340000000004</v>
      </c>
      <c r="M2145" s="128">
        <v>51928.340000000004</v>
      </c>
      <c r="N2145" s="128">
        <v>51928.340000000004</v>
      </c>
      <c r="O2145" s="128">
        <v>51928.340000000004</v>
      </c>
      <c r="P2145" s="128">
        <v>51928.340000000004</v>
      </c>
      <c r="Q2145" s="128">
        <v>51928.340000000004</v>
      </c>
      <c r="R2145" s="128">
        <v>51928.340000000004</v>
      </c>
      <c r="S2145" s="128">
        <v>51928.340000000004</v>
      </c>
    </row>
    <row r="2146" spans="2:19">
      <c r="B2146" s="6">
        <v>1969</v>
      </c>
      <c r="C2146" s="128">
        <v>12304.1</v>
      </c>
      <c r="D2146" s="128">
        <v>12304.1</v>
      </c>
      <c r="E2146" s="128">
        <v>12304.1</v>
      </c>
      <c r="F2146" s="128">
        <v>31978.61</v>
      </c>
      <c r="G2146" s="128">
        <v>31978.61</v>
      </c>
      <c r="H2146" s="128">
        <v>31978.61</v>
      </c>
      <c r="I2146" s="128">
        <v>31978.61</v>
      </c>
      <c r="J2146" s="128">
        <v>31978.61</v>
      </c>
      <c r="K2146" s="128">
        <v>31978.61</v>
      </c>
      <c r="L2146" s="128">
        <v>31978.61</v>
      </c>
      <c r="M2146" s="128">
        <v>31978.61</v>
      </c>
      <c r="N2146" s="128">
        <v>31978.61</v>
      </c>
      <c r="O2146" s="128">
        <v>31978.61</v>
      </c>
      <c r="P2146" s="128">
        <v>31978.61</v>
      </c>
      <c r="Q2146" s="128">
        <v>31978.61</v>
      </c>
      <c r="R2146" s="128">
        <v>31978.61</v>
      </c>
      <c r="S2146" s="128">
        <v>31978.61</v>
      </c>
    </row>
    <row r="2147" spans="2:19">
      <c r="B2147" s="6">
        <v>1968</v>
      </c>
      <c r="C2147" s="128"/>
      <c r="D2147" s="128"/>
      <c r="E2147" s="128"/>
      <c r="F2147" s="128">
        <v>27315.77</v>
      </c>
      <c r="G2147" s="128">
        <v>27315.77</v>
      </c>
      <c r="H2147" s="128">
        <v>27315.77</v>
      </c>
      <c r="I2147" s="128">
        <v>27315.77</v>
      </c>
      <c r="J2147" s="128">
        <v>27315.77</v>
      </c>
      <c r="K2147" s="128">
        <v>27315.77</v>
      </c>
      <c r="L2147" s="128">
        <v>27315.77</v>
      </c>
      <c r="M2147" s="128">
        <v>27315.77</v>
      </c>
      <c r="N2147" s="128">
        <v>27315.77</v>
      </c>
      <c r="O2147" s="128">
        <v>27315.77</v>
      </c>
      <c r="P2147" s="128">
        <v>27315.77</v>
      </c>
      <c r="Q2147" s="128">
        <v>27315.77</v>
      </c>
      <c r="R2147" s="128">
        <v>27315.77</v>
      </c>
      <c r="S2147" s="128">
        <v>27315.77</v>
      </c>
    </row>
    <row r="2148" spans="2:19">
      <c r="B2148" s="6">
        <v>1967</v>
      </c>
      <c r="C2148" s="128"/>
      <c r="D2148" s="128"/>
      <c r="E2148" s="128"/>
      <c r="F2148" s="128">
        <v>51868</v>
      </c>
      <c r="G2148" s="128">
        <v>51868</v>
      </c>
      <c r="H2148" s="128">
        <v>51868</v>
      </c>
      <c r="I2148" s="128">
        <v>51868</v>
      </c>
      <c r="J2148" s="128">
        <v>51868</v>
      </c>
      <c r="K2148" s="128">
        <v>51868</v>
      </c>
      <c r="L2148" s="128">
        <v>51868</v>
      </c>
      <c r="M2148" s="128">
        <v>51868</v>
      </c>
      <c r="N2148" s="128">
        <v>51868</v>
      </c>
      <c r="O2148" s="128">
        <v>51868</v>
      </c>
      <c r="P2148" s="128">
        <v>51868</v>
      </c>
      <c r="Q2148" s="128">
        <v>51868</v>
      </c>
      <c r="R2148" s="128">
        <v>51868</v>
      </c>
      <c r="S2148" s="128">
        <v>51868</v>
      </c>
    </row>
    <row r="2149" spans="2:19">
      <c r="B2149" s="6">
        <v>1966</v>
      </c>
      <c r="C2149" s="133"/>
      <c r="D2149" s="128"/>
      <c r="E2149" s="128"/>
      <c r="F2149" s="128">
        <v>217274.5</v>
      </c>
      <c r="G2149" s="128">
        <v>217274.5</v>
      </c>
      <c r="H2149" s="128">
        <v>217274.5</v>
      </c>
      <c r="I2149" s="128">
        <v>217274.5</v>
      </c>
      <c r="J2149" s="128">
        <v>217274.5</v>
      </c>
      <c r="K2149" s="128">
        <v>217274.5</v>
      </c>
      <c r="L2149" s="128">
        <v>217274.5</v>
      </c>
      <c r="M2149" s="128">
        <v>217274.5</v>
      </c>
      <c r="N2149" s="128">
        <v>217274.5</v>
      </c>
      <c r="O2149" s="128">
        <v>217274.5</v>
      </c>
      <c r="P2149" s="128">
        <v>217274.5</v>
      </c>
      <c r="Q2149" s="128">
        <v>217274.5</v>
      </c>
      <c r="R2149" s="128">
        <v>217274.5</v>
      </c>
      <c r="S2149" s="128">
        <v>217274.5</v>
      </c>
    </row>
    <row r="2150" spans="2:19">
      <c r="B2150" s="6">
        <v>1965</v>
      </c>
      <c r="C2150" s="133"/>
      <c r="D2150" s="128"/>
      <c r="E2150" s="128"/>
      <c r="F2150" s="128">
        <v>3781</v>
      </c>
      <c r="G2150" s="128">
        <v>3781</v>
      </c>
      <c r="H2150" s="128">
        <v>3781</v>
      </c>
      <c r="I2150" s="128">
        <v>3781</v>
      </c>
      <c r="J2150" s="128">
        <v>3781</v>
      </c>
      <c r="K2150" s="128">
        <v>3781</v>
      </c>
      <c r="L2150" s="128">
        <v>3781</v>
      </c>
      <c r="M2150" s="128">
        <v>3781</v>
      </c>
      <c r="N2150" s="128">
        <v>3781</v>
      </c>
      <c r="O2150" s="128">
        <v>3781</v>
      </c>
      <c r="P2150" s="128">
        <v>3781</v>
      </c>
      <c r="Q2150" s="128">
        <v>3781</v>
      </c>
      <c r="R2150" s="128">
        <v>3781</v>
      </c>
      <c r="S2150" s="128">
        <v>3781</v>
      </c>
    </row>
    <row r="2151" spans="2:19">
      <c r="B2151" s="6">
        <v>1964</v>
      </c>
      <c r="C2151" s="133"/>
      <c r="D2151" s="128"/>
      <c r="E2151" s="128"/>
      <c r="F2151" s="128">
        <v>20591.260000000002</v>
      </c>
      <c r="G2151" s="128">
        <v>20591.260000000002</v>
      </c>
      <c r="H2151" s="128">
        <v>20591.260000000002</v>
      </c>
      <c r="I2151" s="128">
        <v>20591.260000000002</v>
      </c>
      <c r="J2151" s="128">
        <v>20591.260000000002</v>
      </c>
      <c r="K2151" s="128">
        <v>20591.260000000002</v>
      </c>
      <c r="L2151" s="128">
        <v>20591.260000000002</v>
      </c>
      <c r="M2151" s="128">
        <v>20591.260000000002</v>
      </c>
      <c r="N2151" s="128">
        <v>20591.260000000002</v>
      </c>
      <c r="O2151" s="128">
        <v>20591.260000000002</v>
      </c>
      <c r="P2151" s="128">
        <v>20591.260000000002</v>
      </c>
      <c r="Q2151" s="128">
        <v>20591.260000000002</v>
      </c>
      <c r="R2151" s="128">
        <v>20591.260000000002</v>
      </c>
      <c r="S2151" s="128">
        <v>20591.260000000002</v>
      </c>
    </row>
    <row r="2152" spans="2:19">
      <c r="B2152" s="6">
        <v>1963</v>
      </c>
      <c r="C2152" s="133"/>
      <c r="D2152" s="128"/>
      <c r="E2152" s="128"/>
      <c r="F2152" s="128">
        <v>1583.47</v>
      </c>
      <c r="G2152" s="128">
        <v>1583.47</v>
      </c>
      <c r="H2152" s="128">
        <v>1583.47</v>
      </c>
      <c r="I2152" s="128">
        <v>1583.47</v>
      </c>
      <c r="J2152" s="128">
        <v>1583.47</v>
      </c>
      <c r="K2152" s="128">
        <v>1583.47</v>
      </c>
      <c r="L2152" s="128">
        <v>1583.47</v>
      </c>
      <c r="M2152" s="128">
        <v>1583.47</v>
      </c>
      <c r="N2152" s="128">
        <v>1583.47</v>
      </c>
      <c r="O2152" s="128">
        <v>1583.47</v>
      </c>
      <c r="P2152" s="128">
        <v>1583.47</v>
      </c>
      <c r="Q2152" s="128">
        <v>1583.47</v>
      </c>
      <c r="R2152" s="128">
        <v>1583.47</v>
      </c>
      <c r="S2152" s="128">
        <v>1583.47</v>
      </c>
    </row>
    <row r="2153" spans="2:19">
      <c r="B2153" s="6">
        <v>1962</v>
      </c>
      <c r="C2153" s="133"/>
      <c r="D2153" s="128"/>
      <c r="E2153" s="128"/>
      <c r="F2153" s="128">
        <v>19235.830000000002</v>
      </c>
      <c r="G2153" s="128">
        <v>19235.830000000002</v>
      </c>
      <c r="H2153" s="128">
        <v>19235.830000000002</v>
      </c>
      <c r="I2153" s="128">
        <v>19235.830000000002</v>
      </c>
      <c r="J2153" s="128">
        <v>19235.830000000002</v>
      </c>
      <c r="K2153" s="128">
        <v>19235.830000000002</v>
      </c>
      <c r="L2153" s="128">
        <v>19235.830000000002</v>
      </c>
      <c r="M2153" s="128">
        <v>19235.830000000002</v>
      </c>
      <c r="N2153" s="128">
        <v>19235.830000000002</v>
      </c>
      <c r="O2153" s="128">
        <v>19235.830000000002</v>
      </c>
      <c r="P2153" s="128">
        <v>19235.830000000002</v>
      </c>
      <c r="Q2153" s="128">
        <v>19235.830000000002</v>
      </c>
      <c r="R2153" s="128">
        <v>19235.830000000002</v>
      </c>
      <c r="S2153" s="128">
        <v>19235.830000000002</v>
      </c>
    </row>
    <row r="2154" spans="2:19">
      <c r="B2154" s="6">
        <v>1961</v>
      </c>
      <c r="C2154" s="133"/>
      <c r="D2154" s="128"/>
      <c r="E2154" s="128"/>
      <c r="F2154" s="128">
        <v>54761.71</v>
      </c>
      <c r="G2154" s="128">
        <v>54761.71</v>
      </c>
      <c r="H2154" s="128">
        <v>54761.71</v>
      </c>
      <c r="I2154" s="128">
        <v>54761.71</v>
      </c>
      <c r="J2154" s="128">
        <v>54761.71</v>
      </c>
      <c r="K2154" s="128">
        <v>54761.71</v>
      </c>
      <c r="L2154" s="128">
        <v>54761.71</v>
      </c>
      <c r="M2154" s="128">
        <v>54761.71</v>
      </c>
      <c r="N2154" s="128">
        <v>54761.71</v>
      </c>
      <c r="O2154" s="128">
        <v>54761.71</v>
      </c>
      <c r="P2154" s="128">
        <v>54761.71</v>
      </c>
      <c r="Q2154" s="128">
        <v>54761.71</v>
      </c>
      <c r="R2154" s="128">
        <v>54761.71</v>
      </c>
      <c r="S2154" s="128">
        <v>54761.71</v>
      </c>
    </row>
    <row r="2155" spans="2:19">
      <c r="B2155" s="6">
        <v>1960</v>
      </c>
      <c r="C2155" s="133"/>
      <c r="D2155" s="128"/>
      <c r="E2155" s="128"/>
      <c r="F2155" s="128">
        <v>1676.53</v>
      </c>
      <c r="G2155" s="128">
        <v>1676.53</v>
      </c>
      <c r="H2155" s="128">
        <v>1676.53</v>
      </c>
      <c r="I2155" s="128">
        <v>1676.53</v>
      </c>
      <c r="J2155" s="128">
        <v>1676.53</v>
      </c>
      <c r="K2155" s="128">
        <v>1676.53</v>
      </c>
      <c r="L2155" s="128">
        <v>1676.53</v>
      </c>
      <c r="M2155" s="128">
        <v>1676.53</v>
      </c>
      <c r="N2155" s="128">
        <v>1676.53</v>
      </c>
      <c r="O2155" s="128">
        <v>1676.53</v>
      </c>
      <c r="P2155" s="128">
        <v>1676.53</v>
      </c>
      <c r="Q2155" s="128">
        <v>1676.53</v>
      </c>
      <c r="R2155" s="128">
        <v>1676.53</v>
      </c>
      <c r="S2155" s="128">
        <v>1676.53</v>
      </c>
    </row>
    <row r="2156" spans="2:19">
      <c r="B2156" s="6">
        <v>1959</v>
      </c>
      <c r="C2156" s="133"/>
      <c r="D2156" s="128"/>
      <c r="E2156" s="128"/>
      <c r="F2156" s="128">
        <v>28737.16</v>
      </c>
      <c r="G2156" s="128">
        <v>28737.16</v>
      </c>
      <c r="H2156" s="128">
        <v>28737.16</v>
      </c>
      <c r="I2156" s="128">
        <v>28737.16</v>
      </c>
      <c r="J2156" s="128">
        <v>28737.16</v>
      </c>
      <c r="K2156" s="128">
        <v>28737.16</v>
      </c>
      <c r="L2156" s="128">
        <v>28737.16</v>
      </c>
      <c r="M2156" s="128">
        <v>28737.16</v>
      </c>
      <c r="N2156" s="128">
        <v>28737.16</v>
      </c>
      <c r="O2156" s="128">
        <v>28737.16</v>
      </c>
      <c r="P2156" s="128">
        <v>28737.16</v>
      </c>
      <c r="Q2156" s="128">
        <v>28737.16</v>
      </c>
      <c r="R2156" s="128">
        <v>28737.16</v>
      </c>
      <c r="S2156" s="128">
        <v>28737.16</v>
      </c>
    </row>
    <row r="2157" spans="2:19">
      <c r="B2157" s="6">
        <v>1958</v>
      </c>
      <c r="C2157" s="133"/>
      <c r="D2157" s="128"/>
      <c r="E2157" s="128"/>
      <c r="F2157" s="128"/>
      <c r="G2157" s="128"/>
      <c r="H2157" s="128"/>
      <c r="I2157" s="128"/>
      <c r="J2157" s="128"/>
      <c r="K2157" s="128"/>
      <c r="L2157" s="128"/>
      <c r="M2157" s="128"/>
      <c r="N2157" s="128"/>
      <c r="O2157" s="37"/>
      <c r="P2157" s="37"/>
      <c r="Q2157" s="37"/>
      <c r="R2157" s="37"/>
      <c r="S2157" s="37"/>
    </row>
    <row r="2158" spans="2:19">
      <c r="B2158" s="6">
        <v>1957</v>
      </c>
      <c r="C2158" s="133"/>
      <c r="D2158" s="128"/>
      <c r="E2158" s="128"/>
      <c r="F2158" s="128"/>
      <c r="G2158" s="128"/>
      <c r="H2158" s="128"/>
      <c r="I2158" s="128"/>
      <c r="J2158" s="128"/>
      <c r="K2158" s="128"/>
      <c r="L2158" s="128"/>
      <c r="M2158" s="128"/>
      <c r="N2158" s="128"/>
      <c r="O2158" s="37"/>
      <c r="P2158" s="37"/>
      <c r="Q2158" s="37"/>
      <c r="R2158" s="37"/>
      <c r="S2158" s="37"/>
    </row>
    <row r="2159" spans="2:19">
      <c r="B2159" s="6">
        <v>1956</v>
      </c>
      <c r="C2159" s="133"/>
      <c r="D2159" s="128"/>
      <c r="E2159" s="128"/>
      <c r="F2159" s="128"/>
      <c r="G2159" s="128"/>
      <c r="H2159" s="128"/>
      <c r="I2159" s="128"/>
      <c r="J2159" s="128"/>
      <c r="K2159" s="128"/>
      <c r="L2159" s="128"/>
      <c r="M2159" s="128"/>
      <c r="N2159" s="128"/>
      <c r="O2159" s="37"/>
      <c r="P2159" s="37"/>
      <c r="Q2159" s="37"/>
      <c r="R2159" s="37"/>
      <c r="S2159" s="37"/>
    </row>
    <row r="2160" spans="2:19">
      <c r="B2160" s="6">
        <v>1955</v>
      </c>
      <c r="C2160" s="133"/>
      <c r="D2160" s="128"/>
      <c r="E2160" s="128"/>
      <c r="F2160" s="128"/>
      <c r="G2160" s="128"/>
      <c r="H2160" s="128"/>
      <c r="I2160" s="128"/>
      <c r="J2160" s="128"/>
      <c r="K2160" s="128"/>
      <c r="L2160" s="128"/>
      <c r="M2160" s="128"/>
      <c r="N2160" s="128"/>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274461.24</v>
      </c>
      <c r="D2186" s="8">
        <f>SUM(D2108:D2185)</f>
        <v>276563.90999999997</v>
      </c>
      <c r="E2186" s="8">
        <f>SUM(E2107:E2185)</f>
        <v>277469.18999999994</v>
      </c>
      <c r="F2186" s="8">
        <f>SUM(F2106:F2185)</f>
        <v>1077781.1399999997</v>
      </c>
      <c r="G2186" s="8">
        <f>SUM(G2105:G2185)</f>
        <v>1077781.1399999997</v>
      </c>
      <c r="H2186" s="8">
        <f>SUM(H2099:H2185)</f>
        <v>1077781.1399999997</v>
      </c>
      <c r="I2186" s="8">
        <f>SUM(I2099:I2185)</f>
        <v>1077781.1399999997</v>
      </c>
      <c r="J2186" s="8">
        <f t="shared" ref="J2186" si="41">SUM(J2099:J2185)</f>
        <v>1077781.1399999997</v>
      </c>
      <c r="K2186" s="8">
        <f>SUM(K2099:K2185)</f>
        <v>1077781.1399999997</v>
      </c>
      <c r="L2186" s="8">
        <f t="shared" ref="L2186" si="42">SUM(L2099:L2185)</f>
        <v>1077781.1399999997</v>
      </c>
      <c r="M2186" s="8">
        <f>SUM(M2099:M2185)</f>
        <v>1077781.1399999997</v>
      </c>
      <c r="N2186" s="11">
        <f>SUM(N2094:N2185)</f>
        <v>1077781.1399999997</v>
      </c>
      <c r="O2186" s="11">
        <f>SUM(O2094:O2185)</f>
        <v>1077781.1399999997</v>
      </c>
      <c r="P2186" s="11">
        <f>SUM(P2094:P2185)</f>
        <v>1077781.1399999997</v>
      </c>
      <c r="Q2186" s="11">
        <f>SUM(Q2094:Q2185)</f>
        <v>1077781.1399999997</v>
      </c>
      <c r="R2186" s="11">
        <f>SUM(R2093:R2185)</f>
        <v>1077781.1399999997</v>
      </c>
      <c r="S2186" s="11">
        <f>SUM(S2093:S2185)</f>
        <v>1260212.21</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59473.09</v>
      </c>
    </row>
    <row r="2284" spans="1:19">
      <c r="A2284" s="38"/>
      <c r="B2284" s="6">
        <v>2021</v>
      </c>
      <c r="C2284" s="36"/>
      <c r="D2284" s="36"/>
      <c r="E2284" s="36"/>
      <c r="F2284" s="36"/>
      <c r="G2284" s="36"/>
      <c r="H2284" s="36"/>
      <c r="I2284" s="36"/>
      <c r="J2284" s="36"/>
      <c r="K2284" s="36"/>
      <c r="L2284" s="36"/>
      <c r="M2284" s="36"/>
      <c r="N2284" s="36"/>
      <c r="O2284" s="36"/>
      <c r="P2284" s="36"/>
      <c r="Q2284" s="36"/>
      <c r="R2284" s="37">
        <v>58428.69</v>
      </c>
      <c r="S2284" s="37">
        <v>58428.69</v>
      </c>
    </row>
    <row r="2285" spans="1:19">
      <c r="B2285" s="6">
        <v>2020</v>
      </c>
      <c r="C2285" s="36"/>
      <c r="D2285" s="36"/>
      <c r="E2285" s="36"/>
      <c r="F2285" s="36"/>
      <c r="G2285" s="36"/>
      <c r="H2285" s="36"/>
      <c r="I2285" s="36"/>
      <c r="J2285" s="36"/>
      <c r="K2285" s="36"/>
      <c r="L2285" s="36"/>
      <c r="M2285" s="36"/>
      <c r="N2285" s="36"/>
      <c r="O2285" s="36"/>
      <c r="P2285" s="36"/>
      <c r="Q2285" s="37">
        <v>97315.92</v>
      </c>
      <c r="R2285" s="37">
        <v>97315.92</v>
      </c>
      <c r="S2285" s="37">
        <v>97315.92</v>
      </c>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130"/>
      <c r="D2288" s="127"/>
      <c r="E2288" s="127"/>
      <c r="F2288" s="127"/>
      <c r="G2288" s="127"/>
      <c r="H2288" s="127"/>
      <c r="I2288" s="127"/>
      <c r="J2288" s="127"/>
      <c r="K2288" s="127"/>
      <c r="L2288" s="127"/>
      <c r="M2288" s="127"/>
      <c r="N2288" s="128">
        <v>22369.35</v>
      </c>
      <c r="O2288" s="128">
        <v>22369.35</v>
      </c>
      <c r="P2288" s="128">
        <v>22369.35</v>
      </c>
      <c r="Q2288" s="128">
        <v>22369.35</v>
      </c>
      <c r="R2288" s="128">
        <v>22369.35</v>
      </c>
      <c r="S2288" s="128">
        <v>22369.35</v>
      </c>
    </row>
    <row r="2289" spans="2:19">
      <c r="B2289" s="6">
        <v>2016</v>
      </c>
      <c r="C2289" s="131"/>
      <c r="D2289" s="127"/>
      <c r="E2289" s="127"/>
      <c r="F2289" s="127"/>
      <c r="G2289" s="127"/>
      <c r="H2289" s="127"/>
      <c r="I2289" s="127"/>
      <c r="J2289" s="127"/>
      <c r="K2289" s="127"/>
      <c r="L2289" s="127"/>
      <c r="M2289" s="128"/>
      <c r="N2289" s="128"/>
      <c r="O2289" s="128"/>
      <c r="P2289" s="128"/>
      <c r="Q2289" s="128"/>
      <c r="R2289" s="128"/>
      <c r="S2289" s="128"/>
    </row>
    <row r="2290" spans="2:19">
      <c r="B2290" s="6">
        <v>2015</v>
      </c>
      <c r="C2290" s="131"/>
      <c r="D2290" s="132"/>
      <c r="E2290" s="127"/>
      <c r="F2290" s="127"/>
      <c r="G2290" s="127"/>
      <c r="H2290" s="127"/>
      <c r="I2290" s="127"/>
      <c r="J2290" s="127"/>
      <c r="K2290" s="127"/>
      <c r="L2290" s="128"/>
      <c r="M2290" s="128"/>
      <c r="N2290" s="128"/>
      <c r="O2290" s="128"/>
      <c r="P2290" s="128"/>
      <c r="Q2290" s="128"/>
      <c r="R2290" s="128"/>
      <c r="S2290" s="128"/>
    </row>
    <row r="2291" spans="2:19">
      <c r="B2291" s="6">
        <v>2014</v>
      </c>
      <c r="C2291" s="131"/>
      <c r="D2291" s="127"/>
      <c r="E2291" s="127"/>
      <c r="F2291" s="127"/>
      <c r="G2291" s="127"/>
      <c r="H2291" s="127"/>
      <c r="I2291" s="127"/>
      <c r="J2291" s="127"/>
      <c r="K2291" s="128">
        <v>214641.34999999998</v>
      </c>
      <c r="L2291" s="128">
        <v>214641.34999999998</v>
      </c>
      <c r="M2291" s="128">
        <v>214641.34999999998</v>
      </c>
      <c r="N2291" s="128">
        <v>214641.34999999998</v>
      </c>
      <c r="O2291" s="128">
        <v>214641.34999999998</v>
      </c>
      <c r="P2291" s="128">
        <v>214641.34999999998</v>
      </c>
      <c r="Q2291" s="128">
        <v>214641.34999999998</v>
      </c>
      <c r="R2291" s="128">
        <v>214641.34999999998</v>
      </c>
      <c r="S2291" s="128">
        <v>214641.34999999998</v>
      </c>
    </row>
    <row r="2292" spans="2:19">
      <c r="B2292" s="6">
        <v>2013</v>
      </c>
      <c r="C2292" s="131"/>
      <c r="D2292" s="127"/>
      <c r="E2292" s="127"/>
      <c r="F2292" s="127"/>
      <c r="G2292" s="127"/>
      <c r="H2292" s="127"/>
      <c r="I2292" s="127"/>
      <c r="J2292" s="128">
        <v>419801.14</v>
      </c>
      <c r="K2292" s="128">
        <v>419801.14</v>
      </c>
      <c r="L2292" s="128">
        <v>419801.14</v>
      </c>
      <c r="M2292" s="128">
        <v>419801.14</v>
      </c>
      <c r="N2292" s="128">
        <v>419801.14</v>
      </c>
      <c r="O2292" s="128">
        <v>419801.14</v>
      </c>
      <c r="P2292" s="128">
        <v>419801.14</v>
      </c>
      <c r="Q2292" s="128">
        <v>419801.14</v>
      </c>
      <c r="R2292" s="128">
        <v>419801.14</v>
      </c>
      <c r="S2292" s="128">
        <v>419801.14</v>
      </c>
    </row>
    <row r="2293" spans="2:19">
      <c r="B2293" s="6">
        <v>2012</v>
      </c>
      <c r="C2293" s="131"/>
      <c r="D2293" s="127"/>
      <c r="E2293" s="127"/>
      <c r="F2293" s="127"/>
      <c r="G2293" s="127"/>
      <c r="H2293" s="127"/>
      <c r="I2293" s="128">
        <v>214928.59</v>
      </c>
      <c r="J2293" s="128">
        <v>214928.59</v>
      </c>
      <c r="K2293" s="128">
        <v>214928.59</v>
      </c>
      <c r="L2293" s="128">
        <v>214928.59</v>
      </c>
      <c r="M2293" s="128">
        <v>214928.59</v>
      </c>
      <c r="N2293" s="128">
        <v>214928.59</v>
      </c>
      <c r="O2293" s="128">
        <v>214928.59</v>
      </c>
      <c r="P2293" s="128">
        <v>214928.59</v>
      </c>
      <c r="Q2293" s="128">
        <v>214928.59</v>
      </c>
      <c r="R2293" s="128">
        <v>214928.59</v>
      </c>
      <c r="S2293" s="128">
        <v>214928.59</v>
      </c>
    </row>
    <row r="2294" spans="2:19">
      <c r="B2294" s="6">
        <v>2011</v>
      </c>
      <c r="C2294" s="131"/>
      <c r="D2294" s="127"/>
      <c r="E2294" s="127"/>
      <c r="F2294" s="127"/>
      <c r="G2294" s="127"/>
      <c r="H2294" s="128">
        <v>1034783.24</v>
      </c>
      <c r="I2294" s="128">
        <v>1034783.24</v>
      </c>
      <c r="J2294" s="128">
        <v>1034783.24</v>
      </c>
      <c r="K2294" s="128">
        <v>1034783.24</v>
      </c>
      <c r="L2294" s="128">
        <v>1034783.24</v>
      </c>
      <c r="M2294" s="128">
        <v>1034783.24</v>
      </c>
      <c r="N2294" s="128">
        <v>1034783.24</v>
      </c>
      <c r="O2294" s="128">
        <v>1034783.24</v>
      </c>
      <c r="P2294" s="128">
        <v>1034783.24</v>
      </c>
      <c r="Q2294" s="128">
        <v>1034783.24</v>
      </c>
      <c r="R2294" s="128">
        <v>1034783.24</v>
      </c>
      <c r="S2294" s="128">
        <v>1034783.24</v>
      </c>
    </row>
    <row r="2295" spans="2:19">
      <c r="B2295" s="6">
        <v>2010</v>
      </c>
      <c r="C2295" s="131"/>
      <c r="D2295" s="127"/>
      <c r="E2295" s="127"/>
      <c r="F2295" s="127"/>
      <c r="G2295" s="128">
        <v>663623.80000000005</v>
      </c>
      <c r="H2295" s="128">
        <v>663623.80000000005</v>
      </c>
      <c r="I2295" s="128">
        <v>663623.80000000005</v>
      </c>
      <c r="J2295" s="128">
        <v>663623.80000000005</v>
      </c>
      <c r="K2295" s="128">
        <v>663623.80000000005</v>
      </c>
      <c r="L2295" s="128">
        <v>663623.80000000005</v>
      </c>
      <c r="M2295" s="128">
        <v>663623.80000000005</v>
      </c>
      <c r="N2295" s="128">
        <v>663623.80000000005</v>
      </c>
      <c r="O2295" s="128">
        <v>663623.80000000005</v>
      </c>
      <c r="P2295" s="128">
        <v>663623.80000000005</v>
      </c>
      <c r="Q2295" s="128">
        <v>663623.80000000005</v>
      </c>
      <c r="R2295" s="128">
        <v>663623.80000000005</v>
      </c>
      <c r="S2295" s="128">
        <v>663623.80000000005</v>
      </c>
    </row>
    <row r="2296" spans="2:19">
      <c r="B2296" s="6">
        <v>2009</v>
      </c>
      <c r="C2296" s="131"/>
      <c r="D2296" s="127"/>
      <c r="E2296" s="127"/>
      <c r="F2296" s="128">
        <v>988377.60999999987</v>
      </c>
      <c r="G2296" s="128">
        <v>988377.60999999987</v>
      </c>
      <c r="H2296" s="128">
        <v>988377.60999999987</v>
      </c>
      <c r="I2296" s="128">
        <v>988377.60999999987</v>
      </c>
      <c r="J2296" s="128">
        <v>988377.60999999987</v>
      </c>
      <c r="K2296" s="128">
        <v>988377.60999999987</v>
      </c>
      <c r="L2296" s="128">
        <v>988377.60999999987</v>
      </c>
      <c r="M2296" s="128">
        <v>988377.60999999987</v>
      </c>
      <c r="N2296" s="128">
        <v>988377.60999999987</v>
      </c>
      <c r="O2296" s="128">
        <v>988377.60999999987</v>
      </c>
      <c r="P2296" s="128">
        <v>988377.60999999987</v>
      </c>
      <c r="Q2296" s="128">
        <v>988377.60999999987</v>
      </c>
      <c r="R2296" s="128">
        <v>988377.60999999987</v>
      </c>
      <c r="S2296" s="128">
        <v>988377.60999999987</v>
      </c>
    </row>
    <row r="2297" spans="2:19">
      <c r="B2297" s="6">
        <v>2008</v>
      </c>
      <c r="C2297" s="131"/>
      <c r="D2297" s="127"/>
      <c r="E2297" s="128">
        <v>394468.4</v>
      </c>
      <c r="F2297" s="128">
        <v>394468.4</v>
      </c>
      <c r="G2297" s="128">
        <v>394468.4</v>
      </c>
      <c r="H2297" s="128">
        <v>394468.4</v>
      </c>
      <c r="I2297" s="128">
        <v>394468.4</v>
      </c>
      <c r="J2297" s="128">
        <v>394468.4</v>
      </c>
      <c r="K2297" s="128">
        <v>394468.4</v>
      </c>
      <c r="L2297" s="128">
        <v>394468.4</v>
      </c>
      <c r="M2297" s="128">
        <v>394468.4</v>
      </c>
      <c r="N2297" s="128">
        <v>394468.4</v>
      </c>
      <c r="O2297" s="128">
        <v>394468.4</v>
      </c>
      <c r="P2297" s="128">
        <v>394468.4</v>
      </c>
      <c r="Q2297" s="128">
        <v>394468.4</v>
      </c>
      <c r="R2297" s="128">
        <v>394468.4</v>
      </c>
      <c r="S2297" s="128">
        <v>394468.4</v>
      </c>
    </row>
    <row r="2298" spans="2:19">
      <c r="B2298" s="6">
        <v>2007</v>
      </c>
      <c r="C2298" s="131"/>
      <c r="D2298" s="128">
        <v>410805.8</v>
      </c>
      <c r="E2298" s="128">
        <v>410805.8</v>
      </c>
      <c r="F2298" s="128">
        <v>425234.35</v>
      </c>
      <c r="G2298" s="128">
        <v>425234.35</v>
      </c>
      <c r="H2298" s="128">
        <v>425234.35</v>
      </c>
      <c r="I2298" s="128">
        <v>425234.35</v>
      </c>
      <c r="J2298" s="128">
        <v>425234.35</v>
      </c>
      <c r="K2298" s="128">
        <v>425234.35</v>
      </c>
      <c r="L2298" s="128">
        <v>425234.35</v>
      </c>
      <c r="M2298" s="128">
        <v>425234.35</v>
      </c>
      <c r="N2298" s="128">
        <v>425234.35</v>
      </c>
      <c r="O2298" s="128">
        <v>425234.35</v>
      </c>
      <c r="P2298" s="128">
        <v>425234.35</v>
      </c>
      <c r="Q2298" s="128">
        <v>425234.35</v>
      </c>
      <c r="R2298" s="128">
        <v>425234.35</v>
      </c>
      <c r="S2298" s="128">
        <v>425234.35</v>
      </c>
    </row>
    <row r="2299" spans="2:19">
      <c r="B2299" s="6">
        <v>2006</v>
      </c>
      <c r="C2299" s="133">
        <v>434310.03</v>
      </c>
      <c r="D2299" s="128">
        <v>434310.03</v>
      </c>
      <c r="E2299" s="128">
        <v>434310.03</v>
      </c>
      <c r="F2299" s="128">
        <v>434310.03</v>
      </c>
      <c r="G2299" s="128">
        <v>434310.03</v>
      </c>
      <c r="H2299" s="128">
        <v>434310.03</v>
      </c>
      <c r="I2299" s="128">
        <v>434310.03</v>
      </c>
      <c r="J2299" s="128">
        <v>434310.03</v>
      </c>
      <c r="K2299" s="128">
        <v>434310.03</v>
      </c>
      <c r="L2299" s="128">
        <v>434310.03</v>
      </c>
      <c r="M2299" s="128">
        <v>434310.03</v>
      </c>
      <c r="N2299" s="128">
        <v>434310.03</v>
      </c>
      <c r="O2299" s="128">
        <v>434310.03</v>
      </c>
      <c r="P2299" s="128">
        <v>434310.03</v>
      </c>
      <c r="Q2299" s="128">
        <v>434310.03</v>
      </c>
      <c r="R2299" s="128">
        <v>434310.03</v>
      </c>
      <c r="S2299" s="128">
        <v>434310.03</v>
      </c>
    </row>
    <row r="2300" spans="2:19">
      <c r="B2300" s="6">
        <v>2005</v>
      </c>
      <c r="C2300" s="128">
        <v>161707.44</v>
      </c>
      <c r="D2300" s="128">
        <v>161707.44</v>
      </c>
      <c r="E2300" s="128">
        <v>161707.44</v>
      </c>
      <c r="F2300" s="128">
        <v>161707.44</v>
      </c>
      <c r="G2300" s="128">
        <v>161707.44</v>
      </c>
      <c r="H2300" s="128">
        <v>161707.44</v>
      </c>
      <c r="I2300" s="128">
        <v>161707.44</v>
      </c>
      <c r="J2300" s="128">
        <v>161707.44</v>
      </c>
      <c r="K2300" s="128">
        <v>161707.44</v>
      </c>
      <c r="L2300" s="128">
        <v>161707.44</v>
      </c>
      <c r="M2300" s="128">
        <v>161707.44</v>
      </c>
      <c r="N2300" s="128">
        <v>161707.44</v>
      </c>
      <c r="O2300" s="128">
        <v>161707.44</v>
      </c>
      <c r="P2300" s="128">
        <v>161707.44</v>
      </c>
      <c r="Q2300" s="128">
        <v>161707.44</v>
      </c>
      <c r="R2300" s="128">
        <v>161707.44</v>
      </c>
      <c r="S2300" s="128">
        <v>161707.44</v>
      </c>
    </row>
    <row r="2301" spans="2:19">
      <c r="B2301" s="6">
        <v>2004</v>
      </c>
      <c r="C2301" s="128">
        <v>1338729.1000000001</v>
      </c>
      <c r="D2301" s="128">
        <v>1338729.1000000001</v>
      </c>
      <c r="E2301" s="128">
        <v>1338729.1000000001</v>
      </c>
      <c r="F2301" s="128">
        <v>1368935.6800000002</v>
      </c>
      <c r="G2301" s="128">
        <v>1368935.6800000002</v>
      </c>
      <c r="H2301" s="128">
        <v>1368935.6800000002</v>
      </c>
      <c r="I2301" s="128">
        <v>1368935.6800000002</v>
      </c>
      <c r="J2301" s="128">
        <v>1368935.6800000002</v>
      </c>
      <c r="K2301" s="128">
        <v>1368935.6800000002</v>
      </c>
      <c r="L2301" s="128">
        <v>1368935.6800000002</v>
      </c>
      <c r="M2301" s="128">
        <v>1368935.6800000002</v>
      </c>
      <c r="N2301" s="128">
        <v>1368935.6800000002</v>
      </c>
      <c r="O2301" s="128">
        <v>1368935.6800000002</v>
      </c>
      <c r="P2301" s="128">
        <v>1368935.6800000002</v>
      </c>
      <c r="Q2301" s="128">
        <v>1368935.6800000002</v>
      </c>
      <c r="R2301" s="128">
        <v>1368935.6800000002</v>
      </c>
      <c r="S2301" s="128">
        <v>1368935.6800000002</v>
      </c>
    </row>
    <row r="2302" spans="2:19">
      <c r="B2302" s="6">
        <v>2003</v>
      </c>
      <c r="C2302" s="128">
        <v>1637430.7</v>
      </c>
      <c r="D2302" s="128">
        <v>1637430.7</v>
      </c>
      <c r="E2302" s="128">
        <v>1637430.7</v>
      </c>
      <c r="F2302" s="128">
        <v>1637430.7</v>
      </c>
      <c r="G2302" s="128">
        <v>1637430.7</v>
      </c>
      <c r="H2302" s="128">
        <v>1637430.7</v>
      </c>
      <c r="I2302" s="128">
        <v>1637430.7</v>
      </c>
      <c r="J2302" s="128">
        <v>1637430.7</v>
      </c>
      <c r="K2302" s="128">
        <v>1637430.7</v>
      </c>
      <c r="L2302" s="128">
        <v>1637430.7</v>
      </c>
      <c r="M2302" s="128">
        <v>1637430.7</v>
      </c>
      <c r="N2302" s="128">
        <v>1637430.7</v>
      </c>
      <c r="O2302" s="128">
        <v>1637430.7</v>
      </c>
      <c r="P2302" s="128">
        <v>1637430.7</v>
      </c>
      <c r="Q2302" s="128">
        <v>1637430.7</v>
      </c>
      <c r="R2302" s="128">
        <v>1637430.7</v>
      </c>
      <c r="S2302" s="128">
        <v>1637430.7</v>
      </c>
    </row>
    <row r="2303" spans="2:19">
      <c r="B2303" s="6">
        <v>2002</v>
      </c>
      <c r="C2303" s="128">
        <v>665145.91</v>
      </c>
      <c r="D2303" s="128">
        <v>665145.91</v>
      </c>
      <c r="E2303" s="128">
        <v>665145.91</v>
      </c>
      <c r="F2303" s="128">
        <v>665145.91</v>
      </c>
      <c r="G2303" s="128">
        <v>665145.91</v>
      </c>
      <c r="H2303" s="128">
        <v>665145.91</v>
      </c>
      <c r="I2303" s="128">
        <v>665145.91</v>
      </c>
      <c r="J2303" s="128">
        <v>665145.91</v>
      </c>
      <c r="K2303" s="128">
        <v>665145.91</v>
      </c>
      <c r="L2303" s="128">
        <v>665145.91</v>
      </c>
      <c r="M2303" s="128">
        <v>665145.91</v>
      </c>
      <c r="N2303" s="128">
        <v>665145.91</v>
      </c>
      <c r="O2303" s="128">
        <v>665145.91</v>
      </c>
      <c r="P2303" s="128">
        <v>665145.91</v>
      </c>
      <c r="Q2303" s="128">
        <v>665145.91</v>
      </c>
      <c r="R2303" s="128">
        <v>665145.91</v>
      </c>
      <c r="S2303" s="128">
        <v>665145.91</v>
      </c>
    </row>
    <row r="2304" spans="2:19">
      <c r="B2304" s="6">
        <v>2001</v>
      </c>
      <c r="C2304" s="128">
        <v>884469.62</v>
      </c>
      <c r="D2304" s="128">
        <v>884469.62</v>
      </c>
      <c r="E2304" s="128">
        <v>884469.62</v>
      </c>
      <c r="F2304" s="128">
        <v>910364.23</v>
      </c>
      <c r="G2304" s="128">
        <v>910364.23</v>
      </c>
      <c r="H2304" s="128">
        <v>910364.23</v>
      </c>
      <c r="I2304" s="128">
        <v>910364.23</v>
      </c>
      <c r="J2304" s="128">
        <v>910364.23</v>
      </c>
      <c r="K2304" s="128">
        <v>910364.23</v>
      </c>
      <c r="L2304" s="128">
        <v>910364.23</v>
      </c>
      <c r="M2304" s="128">
        <v>910364.23</v>
      </c>
      <c r="N2304" s="128">
        <v>910364.23</v>
      </c>
      <c r="O2304" s="128">
        <v>910364.23</v>
      </c>
      <c r="P2304" s="128">
        <v>910364.23</v>
      </c>
      <c r="Q2304" s="128">
        <v>910364.23</v>
      </c>
      <c r="R2304" s="128">
        <v>910364.23</v>
      </c>
      <c r="S2304" s="128">
        <v>910364.23</v>
      </c>
    </row>
    <row r="2305" spans="2:19">
      <c r="B2305" s="6">
        <v>2000</v>
      </c>
      <c r="C2305" s="128">
        <v>559326.39</v>
      </c>
      <c r="D2305" s="128">
        <v>559326.39</v>
      </c>
      <c r="E2305" s="128">
        <v>559326.39</v>
      </c>
      <c r="F2305" s="128">
        <v>601541.34</v>
      </c>
      <c r="G2305" s="128">
        <v>601541.34</v>
      </c>
      <c r="H2305" s="128">
        <v>601541.34</v>
      </c>
      <c r="I2305" s="128">
        <v>601541.34</v>
      </c>
      <c r="J2305" s="128">
        <v>601541.34</v>
      </c>
      <c r="K2305" s="128">
        <v>601541.34</v>
      </c>
      <c r="L2305" s="128">
        <v>601541.34</v>
      </c>
      <c r="M2305" s="128">
        <v>601541.34</v>
      </c>
      <c r="N2305" s="128">
        <v>601541.34</v>
      </c>
      <c r="O2305" s="128">
        <v>601541.34</v>
      </c>
      <c r="P2305" s="128">
        <v>601541.34</v>
      </c>
      <c r="Q2305" s="128">
        <v>601541.34</v>
      </c>
      <c r="R2305" s="128">
        <v>601541.34</v>
      </c>
      <c r="S2305" s="128">
        <v>601541.34</v>
      </c>
    </row>
    <row r="2306" spans="2:19">
      <c r="B2306" s="6">
        <v>1999</v>
      </c>
      <c r="C2306" s="128">
        <v>1944398</v>
      </c>
      <c r="D2306" s="128">
        <v>1944398</v>
      </c>
      <c r="E2306" s="128">
        <v>1944398</v>
      </c>
      <c r="F2306" s="128">
        <v>1945083.86</v>
      </c>
      <c r="G2306" s="128">
        <v>1945083.86</v>
      </c>
      <c r="H2306" s="128">
        <v>1945083.86</v>
      </c>
      <c r="I2306" s="128">
        <v>1945083.86</v>
      </c>
      <c r="J2306" s="128">
        <v>1945083.86</v>
      </c>
      <c r="K2306" s="128">
        <v>1945083.86</v>
      </c>
      <c r="L2306" s="128">
        <v>1945083.86</v>
      </c>
      <c r="M2306" s="128">
        <v>1945083.86</v>
      </c>
      <c r="N2306" s="128">
        <v>1945083.86</v>
      </c>
      <c r="O2306" s="128">
        <v>1945083.86</v>
      </c>
      <c r="P2306" s="128">
        <v>1945083.86</v>
      </c>
      <c r="Q2306" s="128">
        <v>1945083.86</v>
      </c>
      <c r="R2306" s="128">
        <v>1945083.86</v>
      </c>
      <c r="S2306" s="128">
        <v>1945083.86</v>
      </c>
    </row>
    <row r="2307" spans="2:19">
      <c r="B2307" s="6">
        <v>1998</v>
      </c>
      <c r="C2307" s="128">
        <v>1359985.27</v>
      </c>
      <c r="D2307" s="128">
        <v>1359985.27</v>
      </c>
      <c r="E2307" s="128">
        <v>1359985.27</v>
      </c>
      <c r="F2307" s="128">
        <v>1359985.27</v>
      </c>
      <c r="G2307" s="128">
        <v>1359985.27</v>
      </c>
      <c r="H2307" s="128">
        <v>1359985.27</v>
      </c>
      <c r="I2307" s="128">
        <v>1359985.27</v>
      </c>
      <c r="J2307" s="128">
        <v>1359985.27</v>
      </c>
      <c r="K2307" s="128">
        <v>1359985.27</v>
      </c>
      <c r="L2307" s="128">
        <v>1359985.27</v>
      </c>
      <c r="M2307" s="128">
        <v>1359985.27</v>
      </c>
      <c r="N2307" s="128">
        <v>1359985.27</v>
      </c>
      <c r="O2307" s="128">
        <v>1359985.27</v>
      </c>
      <c r="P2307" s="128">
        <v>1359985.27</v>
      </c>
      <c r="Q2307" s="128">
        <v>1359985.27</v>
      </c>
      <c r="R2307" s="128">
        <v>1359985.27</v>
      </c>
      <c r="S2307" s="128">
        <v>1359985.27</v>
      </c>
    </row>
    <row r="2308" spans="2:19">
      <c r="B2308" s="6">
        <v>1997</v>
      </c>
      <c r="C2308" s="128">
        <v>1925780.88</v>
      </c>
      <c r="D2308" s="128">
        <v>1925780.88</v>
      </c>
      <c r="E2308" s="128">
        <v>1925780.88</v>
      </c>
      <c r="F2308" s="128">
        <v>1984717.5</v>
      </c>
      <c r="G2308" s="128">
        <v>1984717.5</v>
      </c>
      <c r="H2308" s="128">
        <v>1984717.5</v>
      </c>
      <c r="I2308" s="128">
        <v>1984717.5</v>
      </c>
      <c r="J2308" s="128">
        <v>1984717.5</v>
      </c>
      <c r="K2308" s="128">
        <v>1984717.5</v>
      </c>
      <c r="L2308" s="128">
        <v>1984717.5</v>
      </c>
      <c r="M2308" s="128">
        <v>1984717.5</v>
      </c>
      <c r="N2308" s="128">
        <v>1984717.5</v>
      </c>
      <c r="O2308" s="128">
        <v>1984717.5</v>
      </c>
      <c r="P2308" s="128">
        <v>1984717.5</v>
      </c>
      <c r="Q2308" s="128">
        <v>1984717.5</v>
      </c>
      <c r="R2308" s="128">
        <v>1984717.5</v>
      </c>
      <c r="S2308" s="128">
        <v>1984717.5</v>
      </c>
    </row>
    <row r="2309" spans="2:19">
      <c r="B2309" s="6">
        <v>1996</v>
      </c>
      <c r="C2309" s="128">
        <v>2000097.1500000001</v>
      </c>
      <c r="D2309" s="128">
        <v>2000097.1500000001</v>
      </c>
      <c r="E2309" s="128">
        <v>2000097.1500000001</v>
      </c>
      <c r="F2309" s="128">
        <v>2030580.8800000001</v>
      </c>
      <c r="G2309" s="128">
        <v>2030580.8800000001</v>
      </c>
      <c r="H2309" s="128">
        <v>2030580.8800000001</v>
      </c>
      <c r="I2309" s="128">
        <v>2030580.8800000001</v>
      </c>
      <c r="J2309" s="128">
        <v>2030580.8800000001</v>
      </c>
      <c r="K2309" s="128">
        <v>2030580.8800000001</v>
      </c>
      <c r="L2309" s="128">
        <v>2030580.8800000001</v>
      </c>
      <c r="M2309" s="128">
        <v>2030580.8800000001</v>
      </c>
      <c r="N2309" s="128">
        <v>2030580.8800000001</v>
      </c>
      <c r="O2309" s="128">
        <v>2030580.8800000001</v>
      </c>
      <c r="P2309" s="128">
        <v>2030580.8800000001</v>
      </c>
      <c r="Q2309" s="128">
        <v>2030580.8800000001</v>
      </c>
      <c r="R2309" s="128">
        <v>2030580.8800000001</v>
      </c>
      <c r="S2309" s="128">
        <v>2030580.8800000001</v>
      </c>
    </row>
    <row r="2310" spans="2:19">
      <c r="B2310" s="6">
        <v>1995</v>
      </c>
      <c r="C2310" s="128">
        <v>3538423.16</v>
      </c>
      <c r="D2310" s="128">
        <v>3538423.16</v>
      </c>
      <c r="E2310" s="128">
        <v>3538423.16</v>
      </c>
      <c r="F2310" s="128">
        <v>3548389.2600000002</v>
      </c>
      <c r="G2310" s="128">
        <v>3548389.2600000002</v>
      </c>
      <c r="H2310" s="128">
        <v>3548389.2600000002</v>
      </c>
      <c r="I2310" s="128">
        <v>3548389.2600000002</v>
      </c>
      <c r="J2310" s="128">
        <v>3548389.2600000002</v>
      </c>
      <c r="K2310" s="128">
        <v>3548389.2600000002</v>
      </c>
      <c r="L2310" s="128">
        <v>3548389.2600000002</v>
      </c>
      <c r="M2310" s="128">
        <v>3548389.2600000002</v>
      </c>
      <c r="N2310" s="128">
        <v>3548389.2600000002</v>
      </c>
      <c r="O2310" s="128">
        <v>3548389.2600000002</v>
      </c>
      <c r="P2310" s="128">
        <v>3548389.2600000002</v>
      </c>
      <c r="Q2310" s="128">
        <v>3548389.2600000002</v>
      </c>
      <c r="R2310" s="128">
        <v>3548389.2600000002</v>
      </c>
      <c r="S2310" s="128">
        <v>3548389.2600000002</v>
      </c>
    </row>
    <row r="2311" spans="2:19">
      <c r="B2311" s="6">
        <v>1994</v>
      </c>
      <c r="C2311" s="128">
        <v>2423800.33</v>
      </c>
      <c r="D2311" s="128">
        <v>2423800.33</v>
      </c>
      <c r="E2311" s="128">
        <v>2423800.33</v>
      </c>
      <c r="F2311" s="128">
        <v>2473286.7400000002</v>
      </c>
      <c r="G2311" s="128">
        <v>2473286.7400000002</v>
      </c>
      <c r="H2311" s="128">
        <v>2473286.7400000002</v>
      </c>
      <c r="I2311" s="128">
        <v>2473286.7400000002</v>
      </c>
      <c r="J2311" s="128">
        <v>2473286.7400000002</v>
      </c>
      <c r="K2311" s="128">
        <v>2473286.7400000002</v>
      </c>
      <c r="L2311" s="128">
        <v>2473286.7400000002</v>
      </c>
      <c r="M2311" s="128">
        <v>2473286.7400000002</v>
      </c>
      <c r="N2311" s="128">
        <v>2473286.7400000002</v>
      </c>
      <c r="O2311" s="128">
        <v>2473286.7400000002</v>
      </c>
      <c r="P2311" s="128">
        <v>2473286.7400000002</v>
      </c>
      <c r="Q2311" s="128">
        <v>2473286.7400000002</v>
      </c>
      <c r="R2311" s="128">
        <v>2473286.7400000002</v>
      </c>
      <c r="S2311" s="128">
        <v>2473286.7400000002</v>
      </c>
    </row>
    <row r="2312" spans="2:19">
      <c r="B2312" s="6">
        <v>1993</v>
      </c>
      <c r="C2312" s="128">
        <v>2282993.4</v>
      </c>
      <c r="D2312" s="128">
        <v>2282993.4</v>
      </c>
      <c r="E2312" s="128">
        <v>2282993.4</v>
      </c>
      <c r="F2312" s="128">
        <v>2285681.2599999998</v>
      </c>
      <c r="G2312" s="128">
        <v>2285681.2599999998</v>
      </c>
      <c r="H2312" s="128">
        <v>2285681.2599999998</v>
      </c>
      <c r="I2312" s="128">
        <v>2285681.2599999998</v>
      </c>
      <c r="J2312" s="128">
        <v>2285681.2599999998</v>
      </c>
      <c r="K2312" s="128">
        <v>2285681.2599999998</v>
      </c>
      <c r="L2312" s="128">
        <v>2285681.2599999998</v>
      </c>
      <c r="M2312" s="128">
        <v>2285681.2599999998</v>
      </c>
      <c r="N2312" s="128">
        <v>2285681.2599999998</v>
      </c>
      <c r="O2312" s="128">
        <v>2285681.2599999998</v>
      </c>
      <c r="P2312" s="128">
        <v>2285681.2599999998</v>
      </c>
      <c r="Q2312" s="128">
        <v>2285681.2599999998</v>
      </c>
      <c r="R2312" s="128">
        <v>2285681.2599999998</v>
      </c>
      <c r="S2312" s="128">
        <v>2285681.2599999998</v>
      </c>
    </row>
    <row r="2313" spans="2:19">
      <c r="B2313" s="6">
        <v>1992</v>
      </c>
      <c r="C2313" s="128">
        <v>1014425.2</v>
      </c>
      <c r="D2313" s="128">
        <v>1014425.2</v>
      </c>
      <c r="E2313" s="128">
        <v>1014425.2</v>
      </c>
      <c r="F2313" s="128">
        <v>1033683.01</v>
      </c>
      <c r="G2313" s="128">
        <v>1033683.01</v>
      </c>
      <c r="H2313" s="128">
        <v>1033683.01</v>
      </c>
      <c r="I2313" s="128">
        <v>1033683.01</v>
      </c>
      <c r="J2313" s="128">
        <v>1033683.01</v>
      </c>
      <c r="K2313" s="128">
        <v>1033683.01</v>
      </c>
      <c r="L2313" s="128">
        <v>1033683.01</v>
      </c>
      <c r="M2313" s="128">
        <v>1033683.01</v>
      </c>
      <c r="N2313" s="128">
        <v>1033683.01</v>
      </c>
      <c r="O2313" s="128">
        <v>1033683.01</v>
      </c>
      <c r="P2313" s="128">
        <v>1033683.01</v>
      </c>
      <c r="Q2313" s="128">
        <v>1033683.01</v>
      </c>
      <c r="R2313" s="128">
        <v>1033683.01</v>
      </c>
      <c r="S2313" s="128">
        <v>1033683.01</v>
      </c>
    </row>
    <row r="2314" spans="2:19">
      <c r="B2314" s="6">
        <v>1991</v>
      </c>
      <c r="C2314" s="128">
        <v>451509.07</v>
      </c>
      <c r="D2314" s="128">
        <v>451509.07</v>
      </c>
      <c r="E2314" s="128">
        <v>451509.07</v>
      </c>
      <c r="F2314" s="128">
        <v>492115.35</v>
      </c>
      <c r="G2314" s="128">
        <v>492115.35</v>
      </c>
      <c r="H2314" s="128">
        <v>492115.35</v>
      </c>
      <c r="I2314" s="128">
        <v>492115.35</v>
      </c>
      <c r="J2314" s="128">
        <v>492115.35</v>
      </c>
      <c r="K2314" s="128">
        <v>492115.35</v>
      </c>
      <c r="L2314" s="128">
        <v>492115.35</v>
      </c>
      <c r="M2314" s="128">
        <v>492115.35</v>
      </c>
      <c r="N2314" s="128">
        <v>492115.35</v>
      </c>
      <c r="O2314" s="128">
        <v>492115.35</v>
      </c>
      <c r="P2314" s="128">
        <v>492115.35</v>
      </c>
      <c r="Q2314" s="128">
        <v>492115.35</v>
      </c>
      <c r="R2314" s="128">
        <v>492115.35</v>
      </c>
      <c r="S2314" s="128">
        <v>492115.35</v>
      </c>
    </row>
    <row r="2315" spans="2:19">
      <c r="B2315" s="6">
        <v>1990</v>
      </c>
      <c r="C2315" s="128">
        <v>1221434.83</v>
      </c>
      <c r="D2315" s="128">
        <v>1221434.83</v>
      </c>
      <c r="E2315" s="128">
        <v>1221434.83</v>
      </c>
      <c r="F2315" s="128">
        <v>1261241.45</v>
      </c>
      <c r="G2315" s="128">
        <v>1261241.45</v>
      </c>
      <c r="H2315" s="128">
        <v>1261241.45</v>
      </c>
      <c r="I2315" s="128">
        <v>1261241.45</v>
      </c>
      <c r="J2315" s="128">
        <v>1261241.45</v>
      </c>
      <c r="K2315" s="128">
        <v>1261241.45</v>
      </c>
      <c r="L2315" s="128">
        <v>1261241.45</v>
      </c>
      <c r="M2315" s="128">
        <v>1261241.45</v>
      </c>
      <c r="N2315" s="128">
        <v>1261241.45</v>
      </c>
      <c r="O2315" s="128">
        <v>1261241.45</v>
      </c>
      <c r="P2315" s="128">
        <v>1261241.45</v>
      </c>
      <c r="Q2315" s="128">
        <v>1261241.45</v>
      </c>
      <c r="R2315" s="128">
        <v>1261241.45</v>
      </c>
      <c r="S2315" s="128">
        <v>1261241.45</v>
      </c>
    </row>
    <row r="2316" spans="2:19">
      <c r="B2316" s="6">
        <v>1989</v>
      </c>
      <c r="C2316" s="128">
        <v>1316972.3400000001</v>
      </c>
      <c r="D2316" s="128">
        <v>1316972.3400000001</v>
      </c>
      <c r="E2316" s="128">
        <v>1316972.3400000001</v>
      </c>
      <c r="F2316" s="128">
        <v>1340168.1200000001</v>
      </c>
      <c r="G2316" s="128">
        <v>1340168.1200000001</v>
      </c>
      <c r="H2316" s="128">
        <v>1340168.1200000001</v>
      </c>
      <c r="I2316" s="128">
        <v>1340168.1200000001</v>
      </c>
      <c r="J2316" s="128">
        <v>1340168.1200000001</v>
      </c>
      <c r="K2316" s="128">
        <v>1340168.1200000001</v>
      </c>
      <c r="L2316" s="128">
        <v>1340168.1200000001</v>
      </c>
      <c r="M2316" s="128">
        <v>1340168.1200000001</v>
      </c>
      <c r="N2316" s="128">
        <v>1340168.1200000001</v>
      </c>
      <c r="O2316" s="128">
        <v>1340168.1200000001</v>
      </c>
      <c r="P2316" s="128">
        <v>1340168.1200000001</v>
      </c>
      <c r="Q2316" s="128">
        <v>1340168.1200000001</v>
      </c>
      <c r="R2316" s="128">
        <v>1340168.1200000001</v>
      </c>
      <c r="S2316" s="128">
        <v>1340168.1200000001</v>
      </c>
    </row>
    <row r="2317" spans="2:19">
      <c r="B2317" s="6">
        <v>1988</v>
      </c>
      <c r="C2317" s="128">
        <v>2947421.5500000003</v>
      </c>
      <c r="D2317" s="128">
        <v>2947421.5500000003</v>
      </c>
      <c r="E2317" s="128">
        <v>2947421.5500000003</v>
      </c>
      <c r="F2317" s="128">
        <v>2948910.43</v>
      </c>
      <c r="G2317" s="128">
        <v>2948910.43</v>
      </c>
      <c r="H2317" s="128">
        <v>2948910.43</v>
      </c>
      <c r="I2317" s="128">
        <v>2948910.43</v>
      </c>
      <c r="J2317" s="128">
        <v>2948910.43</v>
      </c>
      <c r="K2317" s="128">
        <v>2948910.43</v>
      </c>
      <c r="L2317" s="128">
        <v>2948910.43</v>
      </c>
      <c r="M2317" s="128">
        <v>2948910.43</v>
      </c>
      <c r="N2317" s="128">
        <v>2948910.43</v>
      </c>
      <c r="O2317" s="128">
        <v>2948910.43</v>
      </c>
      <c r="P2317" s="128">
        <v>2948910.43</v>
      </c>
      <c r="Q2317" s="128">
        <v>2948910.43</v>
      </c>
      <c r="R2317" s="128">
        <v>2948910.43</v>
      </c>
      <c r="S2317" s="128">
        <v>2948910.43</v>
      </c>
    </row>
    <row r="2318" spans="2:19">
      <c r="B2318" s="6">
        <v>1987</v>
      </c>
      <c r="C2318" s="128">
        <v>2470149.7599999998</v>
      </c>
      <c r="D2318" s="128">
        <v>2470149.7599999998</v>
      </c>
      <c r="E2318" s="128">
        <v>2470149.7599999998</v>
      </c>
      <c r="F2318" s="128">
        <v>2487557.71</v>
      </c>
      <c r="G2318" s="128">
        <v>2487557.71</v>
      </c>
      <c r="H2318" s="128">
        <v>2487557.71</v>
      </c>
      <c r="I2318" s="128">
        <v>2487557.71</v>
      </c>
      <c r="J2318" s="128">
        <v>2487557.71</v>
      </c>
      <c r="K2318" s="128">
        <v>2487557.71</v>
      </c>
      <c r="L2318" s="128">
        <v>2487557.71</v>
      </c>
      <c r="M2318" s="128">
        <v>2487557.71</v>
      </c>
      <c r="N2318" s="128">
        <v>2487557.71</v>
      </c>
      <c r="O2318" s="128">
        <v>2487557.71</v>
      </c>
      <c r="P2318" s="128">
        <v>2487557.71</v>
      </c>
      <c r="Q2318" s="128">
        <v>2487557.71</v>
      </c>
      <c r="R2318" s="128">
        <v>2487557.71</v>
      </c>
      <c r="S2318" s="128">
        <v>2487557.71</v>
      </c>
    </row>
    <row r="2319" spans="2:19">
      <c r="B2319" s="6">
        <v>1986</v>
      </c>
      <c r="C2319" s="128">
        <v>400978.11</v>
      </c>
      <c r="D2319" s="128">
        <v>400978.11</v>
      </c>
      <c r="E2319" s="128">
        <v>400978.11</v>
      </c>
      <c r="F2319" s="128">
        <v>416500.93</v>
      </c>
      <c r="G2319" s="128">
        <v>416500.93</v>
      </c>
      <c r="H2319" s="128">
        <v>416500.93</v>
      </c>
      <c r="I2319" s="128">
        <v>416500.93</v>
      </c>
      <c r="J2319" s="128">
        <v>416500.93</v>
      </c>
      <c r="K2319" s="128">
        <v>416500.93</v>
      </c>
      <c r="L2319" s="128">
        <v>416500.93</v>
      </c>
      <c r="M2319" s="128">
        <v>416500.93</v>
      </c>
      <c r="N2319" s="128">
        <v>416500.93</v>
      </c>
      <c r="O2319" s="128">
        <v>416500.93</v>
      </c>
      <c r="P2319" s="128">
        <v>416500.93</v>
      </c>
      <c r="Q2319" s="128">
        <v>416500.93</v>
      </c>
      <c r="R2319" s="128">
        <v>416500.93</v>
      </c>
      <c r="S2319" s="128">
        <v>416500.93</v>
      </c>
    </row>
    <row r="2320" spans="2:19">
      <c r="B2320" s="6">
        <v>1985</v>
      </c>
      <c r="C2320" s="128">
        <v>1334037.74</v>
      </c>
      <c r="D2320" s="128">
        <v>1334037.74</v>
      </c>
      <c r="E2320" s="128">
        <v>1334037.74</v>
      </c>
      <c r="F2320" s="128">
        <v>1366640.27</v>
      </c>
      <c r="G2320" s="128">
        <v>1366640.27</v>
      </c>
      <c r="H2320" s="128">
        <v>1366640.27</v>
      </c>
      <c r="I2320" s="128">
        <v>1366640.27</v>
      </c>
      <c r="J2320" s="128">
        <v>1366640.27</v>
      </c>
      <c r="K2320" s="128">
        <v>1366640.27</v>
      </c>
      <c r="L2320" s="128">
        <v>1366640.27</v>
      </c>
      <c r="M2320" s="128">
        <v>1366640.27</v>
      </c>
      <c r="N2320" s="128">
        <v>1366640.27</v>
      </c>
      <c r="O2320" s="128">
        <v>1366640.27</v>
      </c>
      <c r="P2320" s="128">
        <v>1366640.27</v>
      </c>
      <c r="Q2320" s="128">
        <v>1366640.27</v>
      </c>
      <c r="R2320" s="128">
        <v>1366640.27</v>
      </c>
      <c r="S2320" s="128">
        <v>1366640.27</v>
      </c>
    </row>
    <row r="2321" spans="2:19">
      <c r="B2321" s="6">
        <v>1984</v>
      </c>
      <c r="C2321" s="128">
        <v>4321104.0999999996</v>
      </c>
      <c r="D2321" s="128">
        <v>4321104.0999999996</v>
      </c>
      <c r="E2321" s="128">
        <v>4321104.0999999996</v>
      </c>
      <c r="F2321" s="128">
        <v>4353412.63</v>
      </c>
      <c r="G2321" s="128">
        <v>4353412.63</v>
      </c>
      <c r="H2321" s="128">
        <v>4353412.63</v>
      </c>
      <c r="I2321" s="128">
        <v>4353412.63</v>
      </c>
      <c r="J2321" s="128">
        <v>4353412.63</v>
      </c>
      <c r="K2321" s="128">
        <v>4353412.63</v>
      </c>
      <c r="L2321" s="128">
        <v>4353412.63</v>
      </c>
      <c r="M2321" s="128">
        <v>4353412.63</v>
      </c>
      <c r="N2321" s="128">
        <v>4353412.63</v>
      </c>
      <c r="O2321" s="128">
        <v>4353412.63</v>
      </c>
      <c r="P2321" s="128">
        <v>4353412.63</v>
      </c>
      <c r="Q2321" s="128">
        <v>4353412.63</v>
      </c>
      <c r="R2321" s="128">
        <v>4353412.63</v>
      </c>
      <c r="S2321" s="128">
        <v>4353412.63</v>
      </c>
    </row>
    <row r="2322" spans="2:19">
      <c r="B2322" s="6">
        <v>1983</v>
      </c>
      <c r="C2322" s="128">
        <v>379725.33</v>
      </c>
      <c r="D2322" s="128">
        <v>379725.33</v>
      </c>
      <c r="E2322" s="128">
        <v>379725.33</v>
      </c>
      <c r="F2322" s="128">
        <v>411519</v>
      </c>
      <c r="G2322" s="128">
        <v>411519</v>
      </c>
      <c r="H2322" s="128">
        <v>411519</v>
      </c>
      <c r="I2322" s="128">
        <v>411519</v>
      </c>
      <c r="J2322" s="128">
        <v>411519</v>
      </c>
      <c r="K2322" s="128">
        <v>411519</v>
      </c>
      <c r="L2322" s="128">
        <v>411519</v>
      </c>
      <c r="M2322" s="128">
        <v>411519</v>
      </c>
      <c r="N2322" s="128">
        <v>411519</v>
      </c>
      <c r="O2322" s="128">
        <v>411519</v>
      </c>
      <c r="P2322" s="128">
        <v>411519</v>
      </c>
      <c r="Q2322" s="128">
        <v>411519</v>
      </c>
      <c r="R2322" s="128">
        <v>411519</v>
      </c>
      <c r="S2322" s="128">
        <v>411519</v>
      </c>
    </row>
    <row r="2323" spans="2:19">
      <c r="B2323" s="6">
        <v>1982</v>
      </c>
      <c r="C2323" s="128">
        <v>27402.48</v>
      </c>
      <c r="D2323" s="128">
        <v>27402.48</v>
      </c>
      <c r="E2323" s="128">
        <v>27402.48</v>
      </c>
      <c r="F2323" s="128">
        <v>67687.679999999993</v>
      </c>
      <c r="G2323" s="128">
        <v>67687.679999999993</v>
      </c>
      <c r="H2323" s="128">
        <v>67687.679999999993</v>
      </c>
      <c r="I2323" s="128">
        <v>67687.679999999993</v>
      </c>
      <c r="J2323" s="128">
        <v>67687.679999999993</v>
      </c>
      <c r="K2323" s="128">
        <v>67687.679999999993</v>
      </c>
      <c r="L2323" s="128">
        <v>67687.679999999993</v>
      </c>
      <c r="M2323" s="128">
        <v>67687.679999999993</v>
      </c>
      <c r="N2323" s="128">
        <v>67687.679999999993</v>
      </c>
      <c r="O2323" s="128">
        <v>67687.679999999993</v>
      </c>
      <c r="P2323" s="128">
        <v>67687.679999999993</v>
      </c>
      <c r="Q2323" s="128">
        <v>67687.679999999993</v>
      </c>
      <c r="R2323" s="128">
        <v>67687.679999999993</v>
      </c>
      <c r="S2323" s="128">
        <v>67687.679999999993</v>
      </c>
    </row>
    <row r="2324" spans="2:19">
      <c r="B2324" s="6">
        <v>1981</v>
      </c>
      <c r="C2324" s="128">
        <v>37421.24</v>
      </c>
      <c r="D2324" s="128">
        <v>37421.24</v>
      </c>
      <c r="E2324" s="128">
        <v>37421.24</v>
      </c>
      <c r="F2324" s="128">
        <v>63049.24</v>
      </c>
      <c r="G2324" s="128">
        <v>63049.24</v>
      </c>
      <c r="H2324" s="128">
        <v>63049.24</v>
      </c>
      <c r="I2324" s="128">
        <v>63049.24</v>
      </c>
      <c r="J2324" s="128">
        <v>63049.24</v>
      </c>
      <c r="K2324" s="128">
        <v>63049.24</v>
      </c>
      <c r="L2324" s="128">
        <v>63049.24</v>
      </c>
      <c r="M2324" s="128">
        <v>63049.24</v>
      </c>
      <c r="N2324" s="128">
        <v>63049.24</v>
      </c>
      <c r="O2324" s="128">
        <v>63049.24</v>
      </c>
      <c r="P2324" s="128">
        <v>63049.24</v>
      </c>
      <c r="Q2324" s="128">
        <v>63049.24</v>
      </c>
      <c r="R2324" s="128">
        <v>63049.24</v>
      </c>
      <c r="S2324" s="128">
        <v>63049.24</v>
      </c>
    </row>
    <row r="2325" spans="2:19">
      <c r="B2325" s="6">
        <v>1980</v>
      </c>
      <c r="C2325" s="128">
        <v>17432.5</v>
      </c>
      <c r="D2325" s="128">
        <v>17432.5</v>
      </c>
      <c r="E2325" s="128">
        <v>17432.5</v>
      </c>
      <c r="F2325" s="128">
        <v>55986.479999999996</v>
      </c>
      <c r="G2325" s="128">
        <v>55986.479999999996</v>
      </c>
      <c r="H2325" s="128">
        <v>55986.479999999996</v>
      </c>
      <c r="I2325" s="128">
        <v>55986.479999999996</v>
      </c>
      <c r="J2325" s="128">
        <v>55986.479999999996</v>
      </c>
      <c r="K2325" s="128">
        <v>55986.479999999996</v>
      </c>
      <c r="L2325" s="128">
        <v>55986.479999999996</v>
      </c>
      <c r="M2325" s="128">
        <v>55986.479999999996</v>
      </c>
      <c r="N2325" s="128">
        <v>55986.479999999996</v>
      </c>
      <c r="O2325" s="128">
        <v>55986.479999999996</v>
      </c>
      <c r="P2325" s="128">
        <v>55986.479999999996</v>
      </c>
      <c r="Q2325" s="128">
        <v>55986.479999999996</v>
      </c>
      <c r="R2325" s="128">
        <v>55986.479999999996</v>
      </c>
      <c r="S2325" s="128">
        <v>55986.479999999996</v>
      </c>
    </row>
    <row r="2326" spans="2:19">
      <c r="B2326" s="6">
        <v>1979</v>
      </c>
      <c r="C2326" s="128"/>
      <c r="D2326" s="128"/>
      <c r="E2326" s="128"/>
      <c r="F2326" s="128">
        <v>19974.64</v>
      </c>
      <c r="G2326" s="128">
        <v>19974.64</v>
      </c>
      <c r="H2326" s="128">
        <v>19974.64</v>
      </c>
      <c r="I2326" s="128">
        <v>19974.64</v>
      </c>
      <c r="J2326" s="128">
        <v>19974.64</v>
      </c>
      <c r="K2326" s="128">
        <v>19974.64</v>
      </c>
      <c r="L2326" s="128">
        <v>19974.64</v>
      </c>
      <c r="M2326" s="128">
        <v>19974.64</v>
      </c>
      <c r="N2326" s="128">
        <v>19974.64</v>
      </c>
      <c r="O2326" s="128">
        <v>19974.64</v>
      </c>
      <c r="P2326" s="128">
        <v>19974.64</v>
      </c>
      <c r="Q2326" s="128">
        <v>19974.64</v>
      </c>
      <c r="R2326" s="128">
        <v>19974.64</v>
      </c>
      <c r="S2326" s="128">
        <v>19974.64</v>
      </c>
    </row>
    <row r="2327" spans="2:19">
      <c r="B2327" s="6">
        <v>1978</v>
      </c>
      <c r="C2327" s="128"/>
      <c r="D2327" s="128"/>
      <c r="E2327" s="128"/>
      <c r="F2327" s="128">
        <v>4397.1100000000006</v>
      </c>
      <c r="G2327" s="128">
        <v>4397.1100000000006</v>
      </c>
      <c r="H2327" s="128">
        <v>4397.1100000000006</v>
      </c>
      <c r="I2327" s="128">
        <v>4397.1100000000006</v>
      </c>
      <c r="J2327" s="128">
        <v>4397.1100000000006</v>
      </c>
      <c r="K2327" s="128">
        <v>4397.1100000000006</v>
      </c>
      <c r="L2327" s="128">
        <v>4397.1100000000006</v>
      </c>
      <c r="M2327" s="128">
        <v>4397.1100000000006</v>
      </c>
      <c r="N2327" s="128">
        <v>4397.1100000000006</v>
      </c>
      <c r="O2327" s="128">
        <v>4397.1100000000006</v>
      </c>
      <c r="P2327" s="128">
        <v>4397.1100000000006</v>
      </c>
      <c r="Q2327" s="128">
        <v>4397.1100000000006</v>
      </c>
      <c r="R2327" s="128">
        <v>4397.1100000000006</v>
      </c>
      <c r="S2327" s="128">
        <v>4397.1100000000006</v>
      </c>
    </row>
    <row r="2328" spans="2:19">
      <c r="B2328" s="6">
        <v>1977</v>
      </c>
      <c r="C2328" s="133"/>
      <c r="D2328" s="128"/>
      <c r="E2328" s="128"/>
      <c r="F2328" s="128">
        <v>9235.4700000000012</v>
      </c>
      <c r="G2328" s="128">
        <v>9235.4700000000012</v>
      </c>
      <c r="H2328" s="128">
        <v>9235.4700000000012</v>
      </c>
      <c r="I2328" s="128">
        <v>9235.4700000000012</v>
      </c>
      <c r="J2328" s="128">
        <v>9235.4700000000012</v>
      </c>
      <c r="K2328" s="128">
        <v>9235.4700000000012</v>
      </c>
      <c r="L2328" s="128">
        <v>9235.4700000000012</v>
      </c>
      <c r="M2328" s="128">
        <v>9235.4700000000012</v>
      </c>
      <c r="N2328" s="128">
        <v>9235.4700000000012</v>
      </c>
      <c r="O2328" s="128">
        <v>9235.4700000000012</v>
      </c>
      <c r="P2328" s="128">
        <v>9235.4700000000012</v>
      </c>
      <c r="Q2328" s="128">
        <v>9235.4700000000012</v>
      </c>
      <c r="R2328" s="128">
        <v>9235.4700000000012</v>
      </c>
      <c r="S2328" s="128">
        <v>9235.4700000000012</v>
      </c>
    </row>
    <row r="2329" spans="2:19">
      <c r="B2329" s="6">
        <v>1976</v>
      </c>
      <c r="C2329" s="133"/>
      <c r="D2329" s="128"/>
      <c r="E2329" s="128"/>
      <c r="F2329" s="128">
        <v>12045.02</v>
      </c>
      <c r="G2329" s="128">
        <v>12045.02</v>
      </c>
      <c r="H2329" s="128">
        <v>12045.02</v>
      </c>
      <c r="I2329" s="128">
        <v>12045.02</v>
      </c>
      <c r="J2329" s="128">
        <v>12045.02</v>
      </c>
      <c r="K2329" s="128">
        <v>12045.02</v>
      </c>
      <c r="L2329" s="128">
        <v>12045.02</v>
      </c>
      <c r="M2329" s="128">
        <v>12045.02</v>
      </c>
      <c r="N2329" s="128">
        <v>12045.02</v>
      </c>
      <c r="O2329" s="128">
        <v>12045.02</v>
      </c>
      <c r="P2329" s="128">
        <v>12045.02</v>
      </c>
      <c r="Q2329" s="128">
        <v>12045.02</v>
      </c>
      <c r="R2329" s="128">
        <v>12045.02</v>
      </c>
      <c r="S2329" s="128">
        <v>12045.02</v>
      </c>
    </row>
    <row r="2330" spans="2:19">
      <c r="B2330" s="6">
        <v>1975</v>
      </c>
      <c r="C2330" s="133"/>
      <c r="D2330" s="128"/>
      <c r="E2330" s="128"/>
      <c r="F2330" s="128">
        <v>1418.83</v>
      </c>
      <c r="G2330" s="128">
        <v>1418.83</v>
      </c>
      <c r="H2330" s="128">
        <v>1418.83</v>
      </c>
      <c r="I2330" s="128">
        <v>1418.83</v>
      </c>
      <c r="J2330" s="128">
        <v>1418.83</v>
      </c>
      <c r="K2330" s="128">
        <v>1418.83</v>
      </c>
      <c r="L2330" s="128">
        <v>1418.83</v>
      </c>
      <c r="M2330" s="128">
        <v>1418.83</v>
      </c>
      <c r="N2330" s="128">
        <v>1418.83</v>
      </c>
      <c r="O2330" s="128">
        <v>1418.83</v>
      </c>
      <c r="P2330" s="128">
        <v>1418.83</v>
      </c>
      <c r="Q2330" s="128">
        <v>1418.83</v>
      </c>
      <c r="R2330" s="128">
        <v>1418.83</v>
      </c>
      <c r="S2330" s="128">
        <v>1418.83</v>
      </c>
    </row>
    <row r="2331" spans="2:19">
      <c r="B2331" s="6">
        <v>1974</v>
      </c>
      <c r="C2331" s="133"/>
      <c r="D2331" s="128"/>
      <c r="E2331" s="128"/>
      <c r="F2331" s="128">
        <v>41119.119999999995</v>
      </c>
      <c r="G2331" s="128">
        <v>41119.119999999995</v>
      </c>
      <c r="H2331" s="128">
        <v>41119.119999999995</v>
      </c>
      <c r="I2331" s="128">
        <v>41119.119999999995</v>
      </c>
      <c r="J2331" s="128">
        <v>41119.119999999995</v>
      </c>
      <c r="K2331" s="128">
        <v>41119.119999999995</v>
      </c>
      <c r="L2331" s="128">
        <v>41119.119999999995</v>
      </c>
      <c r="M2331" s="128">
        <v>41119.119999999995</v>
      </c>
      <c r="N2331" s="128">
        <v>41119.119999999995</v>
      </c>
      <c r="O2331" s="128">
        <v>41119.119999999995</v>
      </c>
      <c r="P2331" s="128">
        <v>41119.119999999995</v>
      </c>
      <c r="Q2331" s="128">
        <v>41119.119999999995</v>
      </c>
      <c r="R2331" s="128">
        <v>41119.119999999995</v>
      </c>
      <c r="S2331" s="128">
        <v>41119.119999999995</v>
      </c>
    </row>
    <row r="2332" spans="2:19">
      <c r="B2332" s="6">
        <v>1973</v>
      </c>
      <c r="C2332" s="133"/>
      <c r="D2332" s="128"/>
      <c r="E2332" s="128"/>
      <c r="F2332" s="128">
        <v>10138.41</v>
      </c>
      <c r="G2332" s="128">
        <v>10138.41</v>
      </c>
      <c r="H2332" s="128">
        <v>10138.41</v>
      </c>
      <c r="I2332" s="128">
        <v>10138.41</v>
      </c>
      <c r="J2332" s="128">
        <v>10138.41</v>
      </c>
      <c r="K2332" s="128">
        <v>10138.41</v>
      </c>
      <c r="L2332" s="128">
        <v>10138.41</v>
      </c>
      <c r="M2332" s="128">
        <v>10138.41</v>
      </c>
      <c r="N2332" s="128">
        <v>10138.41</v>
      </c>
      <c r="O2332" s="128">
        <v>10138.41</v>
      </c>
      <c r="P2332" s="128">
        <v>10138.41</v>
      </c>
      <c r="Q2332" s="128">
        <v>10138.41</v>
      </c>
      <c r="R2332" s="128">
        <v>10138.41</v>
      </c>
      <c r="S2332" s="128">
        <v>10138.41</v>
      </c>
    </row>
    <row r="2333" spans="2:19">
      <c r="B2333" s="6">
        <v>1972</v>
      </c>
      <c r="C2333" s="133"/>
      <c r="D2333" s="128"/>
      <c r="E2333" s="128"/>
      <c r="F2333" s="128">
        <v>11903.9</v>
      </c>
      <c r="G2333" s="128">
        <v>11903.9</v>
      </c>
      <c r="H2333" s="128">
        <v>11903.9</v>
      </c>
      <c r="I2333" s="128">
        <v>11903.9</v>
      </c>
      <c r="J2333" s="128">
        <v>11903.9</v>
      </c>
      <c r="K2333" s="128">
        <v>11903.9</v>
      </c>
      <c r="L2333" s="128">
        <v>11903.9</v>
      </c>
      <c r="M2333" s="128">
        <v>11903.9</v>
      </c>
      <c r="N2333" s="128">
        <v>11903.9</v>
      </c>
      <c r="O2333" s="128">
        <v>11903.9</v>
      </c>
      <c r="P2333" s="128">
        <v>11903.9</v>
      </c>
      <c r="Q2333" s="128">
        <v>11903.9</v>
      </c>
      <c r="R2333" s="128">
        <v>11903.9</v>
      </c>
      <c r="S2333" s="128">
        <v>11903.9</v>
      </c>
    </row>
    <row r="2334" spans="2:19">
      <c r="B2334" s="6">
        <v>1971</v>
      </c>
      <c r="C2334" s="133"/>
      <c r="D2334" s="128"/>
      <c r="E2334" s="128"/>
      <c r="F2334" s="128">
        <v>15418.009999999998</v>
      </c>
      <c r="G2334" s="128">
        <v>15418.009999999998</v>
      </c>
      <c r="H2334" s="128">
        <v>15418.009999999998</v>
      </c>
      <c r="I2334" s="128">
        <v>15418.009999999998</v>
      </c>
      <c r="J2334" s="128">
        <v>15418.009999999998</v>
      </c>
      <c r="K2334" s="128">
        <v>15418.009999999998</v>
      </c>
      <c r="L2334" s="128">
        <v>15418.009999999998</v>
      </c>
      <c r="M2334" s="128">
        <v>15418.009999999998</v>
      </c>
      <c r="N2334" s="128">
        <v>15418.009999999998</v>
      </c>
      <c r="O2334" s="128">
        <v>15418.009999999998</v>
      </c>
      <c r="P2334" s="128">
        <v>15418.009999999998</v>
      </c>
      <c r="Q2334" s="128">
        <v>15418.009999999998</v>
      </c>
      <c r="R2334" s="128">
        <v>15418.009999999998</v>
      </c>
      <c r="S2334" s="128">
        <v>15418.009999999998</v>
      </c>
    </row>
    <row r="2335" spans="2:19">
      <c r="B2335" s="6">
        <v>1970</v>
      </c>
      <c r="C2335" s="133"/>
      <c r="D2335" s="128"/>
      <c r="E2335" s="128"/>
      <c r="F2335" s="128">
        <v>10305.09</v>
      </c>
      <c r="G2335" s="128">
        <v>10305.09</v>
      </c>
      <c r="H2335" s="128">
        <v>10305.09</v>
      </c>
      <c r="I2335" s="128">
        <v>10305.09</v>
      </c>
      <c r="J2335" s="128">
        <v>10305.09</v>
      </c>
      <c r="K2335" s="128">
        <v>10305.09</v>
      </c>
      <c r="L2335" s="128">
        <v>10305.09</v>
      </c>
      <c r="M2335" s="128">
        <v>10305.09</v>
      </c>
      <c r="N2335" s="128">
        <v>10305.09</v>
      </c>
      <c r="O2335" s="128">
        <v>10305.09</v>
      </c>
      <c r="P2335" s="128">
        <v>10305.09</v>
      </c>
      <c r="Q2335" s="128">
        <v>10305.09</v>
      </c>
      <c r="R2335" s="128">
        <v>10305.09</v>
      </c>
      <c r="S2335" s="128">
        <v>10305.09</v>
      </c>
    </row>
    <row r="2336" spans="2:19">
      <c r="B2336" s="6">
        <v>1969</v>
      </c>
      <c r="C2336" s="133"/>
      <c r="D2336" s="128"/>
      <c r="E2336" s="128"/>
      <c r="F2336" s="128">
        <v>31695.5</v>
      </c>
      <c r="G2336" s="128">
        <v>31695.5</v>
      </c>
      <c r="H2336" s="128">
        <v>31695.5</v>
      </c>
      <c r="I2336" s="128">
        <v>31695.5</v>
      </c>
      <c r="J2336" s="128">
        <v>31695.5</v>
      </c>
      <c r="K2336" s="128">
        <v>31695.5</v>
      </c>
      <c r="L2336" s="128">
        <v>31695.5</v>
      </c>
      <c r="M2336" s="128">
        <v>31695.5</v>
      </c>
      <c r="N2336" s="128">
        <v>31695.5</v>
      </c>
      <c r="O2336" s="128">
        <v>31695.5</v>
      </c>
      <c r="P2336" s="128">
        <v>31695.5</v>
      </c>
      <c r="Q2336" s="128">
        <v>31695.5</v>
      </c>
      <c r="R2336" s="128">
        <v>31695.5</v>
      </c>
      <c r="S2336" s="128">
        <v>31695.5</v>
      </c>
    </row>
    <row r="2337" spans="2:19">
      <c r="B2337" s="6">
        <v>1968</v>
      </c>
      <c r="C2337" s="133"/>
      <c r="D2337" s="128"/>
      <c r="E2337" s="128"/>
      <c r="F2337" s="128">
        <v>21345.42</v>
      </c>
      <c r="G2337" s="128">
        <v>21345.42</v>
      </c>
      <c r="H2337" s="128">
        <v>21345.42</v>
      </c>
      <c r="I2337" s="128">
        <v>21345.42</v>
      </c>
      <c r="J2337" s="128">
        <v>21345.42</v>
      </c>
      <c r="K2337" s="128">
        <v>21345.42</v>
      </c>
      <c r="L2337" s="128">
        <v>21345.42</v>
      </c>
      <c r="M2337" s="128">
        <v>21345.42</v>
      </c>
      <c r="N2337" s="128">
        <v>21345.42</v>
      </c>
      <c r="O2337" s="128">
        <v>21345.42</v>
      </c>
      <c r="P2337" s="128">
        <v>21345.42</v>
      </c>
      <c r="Q2337" s="128">
        <v>21345.42</v>
      </c>
      <c r="R2337" s="128">
        <v>21345.42</v>
      </c>
      <c r="S2337" s="128">
        <v>21345.42</v>
      </c>
    </row>
    <row r="2338" spans="2:19">
      <c r="B2338" s="6">
        <v>1967</v>
      </c>
      <c r="C2338" s="133"/>
      <c r="D2338" s="128"/>
      <c r="E2338" s="128"/>
      <c r="F2338" s="128">
        <v>41442.240000000005</v>
      </c>
      <c r="G2338" s="128">
        <v>41442.240000000005</v>
      </c>
      <c r="H2338" s="128">
        <v>41442.240000000005</v>
      </c>
      <c r="I2338" s="128">
        <v>41442.240000000005</v>
      </c>
      <c r="J2338" s="128">
        <v>41442.240000000005</v>
      </c>
      <c r="K2338" s="128">
        <v>41442.240000000005</v>
      </c>
      <c r="L2338" s="128">
        <v>41442.240000000005</v>
      </c>
      <c r="M2338" s="128">
        <v>41442.240000000005</v>
      </c>
      <c r="N2338" s="128">
        <v>41442.240000000005</v>
      </c>
      <c r="O2338" s="128">
        <v>41442.240000000005</v>
      </c>
      <c r="P2338" s="128">
        <v>41442.240000000005</v>
      </c>
      <c r="Q2338" s="128">
        <v>41442.240000000005</v>
      </c>
      <c r="R2338" s="128">
        <v>41442.240000000005</v>
      </c>
      <c r="S2338" s="128">
        <v>41442.240000000005</v>
      </c>
    </row>
    <row r="2339" spans="2:19">
      <c r="B2339" s="6">
        <v>1966</v>
      </c>
      <c r="C2339" s="133"/>
      <c r="D2339" s="128"/>
      <c r="E2339" s="128"/>
      <c r="F2339" s="128">
        <v>82691.25</v>
      </c>
      <c r="G2339" s="128">
        <v>82691.25</v>
      </c>
      <c r="H2339" s="128">
        <v>82691.25</v>
      </c>
      <c r="I2339" s="128">
        <v>82691.25</v>
      </c>
      <c r="J2339" s="128">
        <v>82691.25</v>
      </c>
      <c r="K2339" s="128">
        <v>82691.25</v>
      </c>
      <c r="L2339" s="128">
        <v>82691.25</v>
      </c>
      <c r="M2339" s="128">
        <v>82691.25</v>
      </c>
      <c r="N2339" s="128">
        <v>82691.25</v>
      </c>
      <c r="O2339" s="128">
        <v>82691.25</v>
      </c>
      <c r="P2339" s="128">
        <v>82691.25</v>
      </c>
      <c r="Q2339" s="128">
        <v>82691.25</v>
      </c>
      <c r="R2339" s="128">
        <v>82691.25</v>
      </c>
      <c r="S2339" s="128">
        <v>82691.25</v>
      </c>
    </row>
    <row r="2340" spans="2:19">
      <c r="B2340" s="6">
        <v>1965</v>
      </c>
      <c r="C2340" s="133"/>
      <c r="D2340" s="128"/>
      <c r="E2340" s="128"/>
      <c r="F2340" s="128"/>
      <c r="G2340" s="128"/>
      <c r="H2340" s="128"/>
      <c r="I2340" s="128"/>
      <c r="J2340" s="128"/>
      <c r="K2340" s="128"/>
      <c r="L2340" s="128"/>
      <c r="M2340" s="128"/>
      <c r="N2340" s="128"/>
      <c r="O2340" s="128"/>
      <c r="P2340" s="128"/>
      <c r="Q2340" s="128"/>
      <c r="R2340" s="128"/>
      <c r="S2340" s="128"/>
    </row>
    <row r="2341" spans="2:19">
      <c r="B2341" s="6">
        <v>1964</v>
      </c>
      <c r="C2341" s="133"/>
      <c r="D2341" s="128"/>
      <c r="E2341" s="128"/>
      <c r="F2341" s="128"/>
      <c r="G2341" s="128"/>
      <c r="H2341" s="128"/>
      <c r="I2341" s="128"/>
      <c r="J2341" s="128"/>
      <c r="K2341" s="128"/>
      <c r="L2341" s="128"/>
      <c r="M2341" s="128"/>
      <c r="N2341" s="128"/>
      <c r="O2341" s="128"/>
      <c r="P2341" s="128"/>
      <c r="Q2341" s="128"/>
      <c r="R2341" s="128"/>
      <c r="S2341" s="128"/>
    </row>
    <row r="2342" spans="2:19">
      <c r="B2342" s="6">
        <v>1963</v>
      </c>
      <c r="C2342" s="133"/>
      <c r="D2342" s="128"/>
      <c r="E2342" s="128"/>
      <c r="F2342" s="128"/>
      <c r="G2342" s="128"/>
      <c r="H2342" s="128"/>
      <c r="I2342" s="128"/>
      <c r="J2342" s="128"/>
      <c r="K2342" s="128"/>
      <c r="L2342" s="128"/>
      <c r="M2342" s="128"/>
      <c r="N2342" s="128"/>
      <c r="O2342" s="128"/>
      <c r="P2342" s="128"/>
      <c r="Q2342" s="128"/>
      <c r="R2342" s="128"/>
      <c r="S2342" s="128"/>
    </row>
    <row r="2343" spans="2:19">
      <c r="B2343" s="6">
        <v>1962</v>
      </c>
      <c r="C2343" s="133"/>
      <c r="D2343" s="128"/>
      <c r="E2343" s="128"/>
      <c r="F2343" s="128">
        <v>3674.66</v>
      </c>
      <c r="G2343" s="128">
        <v>3674.66</v>
      </c>
      <c r="H2343" s="128">
        <v>3674.66</v>
      </c>
      <c r="I2343" s="128">
        <v>3674.66</v>
      </c>
      <c r="J2343" s="128">
        <v>3674.66</v>
      </c>
      <c r="K2343" s="128">
        <v>3674.66</v>
      </c>
      <c r="L2343" s="128">
        <v>3674.66</v>
      </c>
      <c r="M2343" s="128">
        <v>3674.66</v>
      </c>
      <c r="N2343" s="128">
        <v>3674.66</v>
      </c>
      <c r="O2343" s="128">
        <v>3674.66</v>
      </c>
      <c r="P2343" s="128">
        <v>3674.66</v>
      </c>
      <c r="Q2343" s="128">
        <v>3674.66</v>
      </c>
      <c r="R2343" s="128">
        <v>3674.66</v>
      </c>
      <c r="S2343" s="128">
        <v>3674.66</v>
      </c>
    </row>
    <row r="2344" spans="2:19">
      <c r="B2344" s="6">
        <v>1961</v>
      </c>
      <c r="C2344" s="133"/>
      <c r="D2344" s="128"/>
      <c r="E2344" s="128"/>
      <c r="F2344" s="128"/>
      <c r="G2344" s="128"/>
      <c r="H2344" s="128"/>
      <c r="I2344" s="128"/>
      <c r="J2344" s="128"/>
      <c r="K2344" s="128"/>
      <c r="L2344" s="128"/>
      <c r="M2344" s="128"/>
      <c r="N2344" s="128"/>
      <c r="O2344" s="128"/>
      <c r="P2344" s="128"/>
      <c r="Q2344" s="128"/>
      <c r="R2344" s="128"/>
      <c r="S2344" s="128"/>
    </row>
    <row r="2345" spans="2:19">
      <c r="B2345" s="6">
        <v>1960</v>
      </c>
      <c r="C2345" s="133"/>
      <c r="D2345" s="128"/>
      <c r="E2345" s="128"/>
      <c r="F2345" s="128"/>
      <c r="G2345" s="128"/>
      <c r="H2345" s="128"/>
      <c r="I2345" s="128"/>
      <c r="J2345" s="128"/>
      <c r="K2345" s="128"/>
      <c r="L2345" s="128"/>
      <c r="M2345" s="128"/>
      <c r="N2345" s="128"/>
      <c r="O2345" s="128"/>
      <c r="P2345" s="128"/>
      <c r="Q2345" s="128"/>
      <c r="R2345" s="128"/>
      <c r="S2345" s="128"/>
    </row>
    <row r="2346" spans="2:19">
      <c r="B2346" s="6">
        <v>1959</v>
      </c>
      <c r="C2346" s="133"/>
      <c r="D2346" s="128"/>
      <c r="E2346" s="128"/>
      <c r="F2346" s="128">
        <v>1985.8600000000001</v>
      </c>
      <c r="G2346" s="128">
        <v>1985.8600000000001</v>
      </c>
      <c r="H2346" s="128">
        <v>1985.8600000000001</v>
      </c>
      <c r="I2346" s="128">
        <v>1985.8600000000001</v>
      </c>
      <c r="J2346" s="128">
        <v>1985.8600000000001</v>
      </c>
      <c r="K2346" s="128">
        <v>1985.8600000000001</v>
      </c>
      <c r="L2346" s="128">
        <v>1985.8600000000001</v>
      </c>
      <c r="M2346" s="128">
        <v>1985.8600000000001</v>
      </c>
      <c r="N2346" s="128">
        <v>1985.8600000000001</v>
      </c>
      <c r="O2346" s="128">
        <v>1985.8600000000001</v>
      </c>
      <c r="P2346" s="128">
        <v>1985.8600000000001</v>
      </c>
      <c r="Q2346" s="128">
        <v>1985.8600000000001</v>
      </c>
      <c r="R2346" s="128">
        <v>1985.8600000000001</v>
      </c>
      <c r="S2346" s="128">
        <v>1985.8600000000001</v>
      </c>
    </row>
    <row r="2347" spans="2:19">
      <c r="B2347" s="6">
        <v>1958</v>
      </c>
      <c r="C2347" s="133"/>
      <c r="D2347" s="128"/>
      <c r="E2347" s="128"/>
      <c r="F2347" s="128"/>
      <c r="G2347" s="128"/>
      <c r="H2347" s="128"/>
      <c r="I2347" s="128"/>
      <c r="J2347" s="128"/>
      <c r="K2347" s="128"/>
      <c r="L2347" s="128"/>
      <c r="M2347" s="128"/>
      <c r="N2347" s="128"/>
      <c r="O2347" s="128"/>
      <c r="P2347" s="128"/>
      <c r="Q2347" s="128"/>
      <c r="R2347" s="128"/>
      <c r="S2347" s="128"/>
    </row>
    <row r="2348" spans="2:19">
      <c r="B2348" s="6">
        <v>1957</v>
      </c>
      <c r="C2348" s="133"/>
      <c r="D2348" s="128"/>
      <c r="E2348" s="128"/>
      <c r="F2348" s="128">
        <v>4215.6000000000004</v>
      </c>
      <c r="G2348" s="128">
        <v>4215.6000000000004</v>
      </c>
      <c r="H2348" s="128">
        <v>4215.6000000000004</v>
      </c>
      <c r="I2348" s="128">
        <v>4215.6000000000004</v>
      </c>
      <c r="J2348" s="128">
        <v>4215.6000000000004</v>
      </c>
      <c r="K2348" s="128">
        <v>4215.6000000000004</v>
      </c>
      <c r="L2348" s="128">
        <v>4215.6000000000004</v>
      </c>
      <c r="M2348" s="128">
        <v>4215.6000000000004</v>
      </c>
      <c r="N2348" s="128">
        <v>4215.6000000000004</v>
      </c>
      <c r="O2348" s="128">
        <v>4215.6000000000004</v>
      </c>
      <c r="P2348" s="128">
        <v>4215.6000000000004</v>
      </c>
      <c r="Q2348" s="128">
        <v>4215.6000000000004</v>
      </c>
      <c r="R2348" s="128">
        <v>4215.6000000000004</v>
      </c>
      <c r="S2348" s="128">
        <v>4215.6000000000004</v>
      </c>
    </row>
    <row r="2349" spans="2:19">
      <c r="B2349" s="6">
        <v>1956</v>
      </c>
      <c r="C2349" s="133"/>
      <c r="D2349" s="128"/>
      <c r="E2349" s="128"/>
      <c r="F2349" s="128">
        <v>8572.83</v>
      </c>
      <c r="G2349" s="128">
        <v>8572.83</v>
      </c>
      <c r="H2349" s="128">
        <v>8572.83</v>
      </c>
      <c r="I2349" s="128">
        <v>8572.83</v>
      </c>
      <c r="J2349" s="128">
        <v>8572.83</v>
      </c>
      <c r="K2349" s="128">
        <v>8572.83</v>
      </c>
      <c r="L2349" s="128">
        <v>8572.83</v>
      </c>
      <c r="M2349" s="128">
        <v>8572.83</v>
      </c>
      <c r="N2349" s="128">
        <v>8572.83</v>
      </c>
      <c r="O2349" s="128">
        <v>8572.83</v>
      </c>
      <c r="P2349" s="128">
        <v>8572.83</v>
      </c>
      <c r="Q2349" s="128">
        <v>8572.83</v>
      </c>
      <c r="R2349" s="128">
        <v>8572.83</v>
      </c>
      <c r="S2349" s="128">
        <v>8572.83</v>
      </c>
    </row>
    <row r="2350" spans="2:19">
      <c r="B2350" s="6">
        <v>1955</v>
      </c>
      <c r="C2350" s="133"/>
      <c r="D2350" s="128"/>
      <c r="E2350" s="128"/>
      <c r="F2350" s="128"/>
      <c r="G2350" s="128"/>
      <c r="H2350" s="128"/>
      <c r="I2350" s="128"/>
      <c r="J2350" s="128"/>
      <c r="K2350" s="128"/>
      <c r="L2350" s="128"/>
      <c r="M2350" s="128"/>
      <c r="N2350" s="128"/>
      <c r="O2350" s="128"/>
      <c r="P2350" s="128"/>
      <c r="Q2350" s="128"/>
      <c r="R2350" s="128"/>
      <c r="S2350" s="128"/>
    </row>
    <row r="2351" spans="2:19">
      <c r="B2351" s="6">
        <v>1954</v>
      </c>
      <c r="C2351" s="133"/>
      <c r="D2351" s="128"/>
      <c r="E2351" s="128"/>
      <c r="F2351" s="128">
        <v>20134.669999999998</v>
      </c>
      <c r="G2351" s="128">
        <v>20134.669999999998</v>
      </c>
      <c r="H2351" s="128">
        <v>20134.669999999998</v>
      </c>
      <c r="I2351" s="128">
        <v>20134.669999999998</v>
      </c>
      <c r="J2351" s="128">
        <v>20134.669999999998</v>
      </c>
      <c r="K2351" s="128">
        <v>20134.669999999998</v>
      </c>
      <c r="L2351" s="128">
        <v>20134.669999999998</v>
      </c>
      <c r="M2351" s="128">
        <v>20134.669999999998</v>
      </c>
      <c r="N2351" s="128">
        <v>20134.669999999998</v>
      </c>
      <c r="O2351" s="128">
        <v>20134.669999999998</v>
      </c>
      <c r="P2351" s="128">
        <v>20134.669999999998</v>
      </c>
      <c r="Q2351" s="128">
        <v>20134.669999999998</v>
      </c>
      <c r="R2351" s="128">
        <v>20134.669999999998</v>
      </c>
      <c r="S2351" s="128">
        <v>20134.669999999998</v>
      </c>
    </row>
    <row r="2352" spans="2:19">
      <c r="B2352" s="6">
        <v>1953</v>
      </c>
      <c r="C2352" s="133"/>
      <c r="D2352" s="128"/>
      <c r="E2352" s="128"/>
      <c r="F2352" s="128"/>
      <c r="G2352" s="128"/>
      <c r="H2352" s="128"/>
      <c r="I2352" s="128"/>
      <c r="J2352" s="128"/>
      <c r="K2352" s="128"/>
      <c r="L2352" s="128"/>
      <c r="M2352" s="128"/>
      <c r="N2352" s="128"/>
      <c r="O2352" s="128"/>
      <c r="P2352" s="128"/>
      <c r="Q2352" s="128"/>
      <c r="R2352" s="128"/>
      <c r="S2352" s="128"/>
    </row>
    <row r="2353" spans="2:19">
      <c r="B2353" s="6">
        <v>1952</v>
      </c>
      <c r="C2353" s="133"/>
      <c r="D2353" s="128"/>
      <c r="E2353" s="128"/>
      <c r="F2353" s="128"/>
      <c r="G2353" s="128"/>
      <c r="H2353" s="128"/>
      <c r="I2353" s="128"/>
      <c r="J2353" s="128"/>
      <c r="K2353" s="128"/>
      <c r="L2353" s="128"/>
      <c r="M2353" s="128"/>
      <c r="N2353" s="128"/>
      <c r="O2353" s="128"/>
      <c r="P2353" s="128"/>
      <c r="Q2353" s="128"/>
      <c r="R2353" s="128"/>
      <c r="S2353" s="128"/>
    </row>
    <row r="2354" spans="2:19">
      <c r="B2354" s="6">
        <v>1951</v>
      </c>
      <c r="C2354" s="133"/>
      <c r="D2354" s="128"/>
      <c r="E2354" s="128"/>
      <c r="F2354" s="128"/>
      <c r="G2354" s="128"/>
      <c r="H2354" s="128"/>
      <c r="I2354" s="128"/>
      <c r="J2354" s="128"/>
      <c r="K2354" s="128"/>
      <c r="L2354" s="128"/>
      <c r="M2354" s="128"/>
      <c r="N2354" s="128"/>
      <c r="O2354" s="128"/>
      <c r="P2354" s="128"/>
      <c r="Q2354" s="128"/>
      <c r="R2354" s="128"/>
      <c r="S2354" s="128"/>
    </row>
    <row r="2355" spans="2:19">
      <c r="B2355" s="6">
        <v>1950</v>
      </c>
      <c r="C2355" s="133"/>
      <c r="D2355" s="128"/>
      <c r="E2355" s="128"/>
      <c r="F2355" s="128"/>
      <c r="G2355" s="128"/>
      <c r="H2355" s="128"/>
      <c r="I2355" s="128"/>
      <c r="J2355" s="128"/>
      <c r="K2355" s="128"/>
      <c r="L2355" s="128"/>
      <c r="M2355" s="128"/>
      <c r="N2355" s="128"/>
      <c r="O2355" s="128"/>
      <c r="P2355" s="128"/>
      <c r="Q2355" s="128"/>
      <c r="R2355" s="128"/>
      <c r="S2355" s="128"/>
    </row>
    <row r="2356" spans="2:19">
      <c r="B2356" s="6">
        <v>1949</v>
      </c>
      <c r="C2356" s="133"/>
      <c r="D2356" s="128"/>
      <c r="E2356" s="128"/>
      <c r="F2356" s="128"/>
      <c r="G2356" s="128"/>
      <c r="H2356" s="128"/>
      <c r="I2356" s="128"/>
      <c r="J2356" s="128"/>
      <c r="K2356" s="128"/>
      <c r="L2356" s="128"/>
      <c r="M2356" s="128"/>
      <c r="N2356" s="128"/>
      <c r="O2356" s="128"/>
      <c r="P2356" s="128"/>
      <c r="Q2356" s="128"/>
      <c r="R2356" s="128"/>
      <c r="S2356" s="128"/>
    </row>
    <row r="2357" spans="2:19">
      <c r="B2357" s="6">
        <v>1948</v>
      </c>
      <c r="C2357" s="133"/>
      <c r="D2357" s="128"/>
      <c r="E2357" s="128"/>
      <c r="F2357" s="128"/>
      <c r="G2357" s="128"/>
      <c r="H2357" s="128"/>
      <c r="I2357" s="128"/>
      <c r="J2357" s="128"/>
      <c r="K2357" s="128"/>
      <c r="L2357" s="128"/>
      <c r="M2357" s="128"/>
      <c r="N2357" s="128"/>
      <c r="O2357" s="128"/>
      <c r="P2357" s="128"/>
      <c r="Q2357" s="128"/>
      <c r="R2357" s="128"/>
      <c r="S2357" s="128"/>
    </row>
    <row r="2358" spans="2:19">
      <c r="B2358" s="6">
        <v>1947</v>
      </c>
      <c r="C2358" s="133"/>
      <c r="D2358" s="128"/>
      <c r="E2358" s="128"/>
      <c r="F2358" s="128">
        <v>1664.25</v>
      </c>
      <c r="G2358" s="128">
        <v>1664.25</v>
      </c>
      <c r="H2358" s="128">
        <v>1664.25</v>
      </c>
      <c r="I2358" s="128">
        <v>1664.25</v>
      </c>
      <c r="J2358" s="128">
        <v>1664.25</v>
      </c>
      <c r="K2358" s="128">
        <v>1664.25</v>
      </c>
      <c r="L2358" s="128">
        <v>1664.25</v>
      </c>
      <c r="M2358" s="128">
        <v>1664.25</v>
      </c>
      <c r="N2358" s="128">
        <v>1664.25</v>
      </c>
      <c r="O2358" s="128">
        <v>1664.25</v>
      </c>
      <c r="P2358" s="128">
        <v>1664.25</v>
      </c>
      <c r="Q2358" s="128">
        <v>1664.25</v>
      </c>
      <c r="R2358" s="128">
        <v>1664.25</v>
      </c>
      <c r="S2358" s="128">
        <v>1664.25</v>
      </c>
    </row>
    <row r="2359" spans="2:19">
      <c r="B2359" s="6">
        <v>1946</v>
      </c>
      <c r="C2359" s="133"/>
      <c r="D2359" s="128"/>
      <c r="E2359" s="128"/>
      <c r="F2359" s="128"/>
      <c r="G2359" s="128"/>
      <c r="H2359" s="128"/>
      <c r="I2359" s="128"/>
      <c r="J2359" s="128"/>
      <c r="K2359" s="128"/>
      <c r="L2359" s="128"/>
      <c r="M2359" s="128"/>
      <c r="N2359" s="128"/>
      <c r="O2359" s="37"/>
      <c r="P2359" s="37"/>
      <c r="Q2359" s="37"/>
      <c r="R2359" s="37"/>
      <c r="S2359" s="37"/>
    </row>
    <row r="2360" spans="2:19">
      <c r="B2360" s="6">
        <v>1945</v>
      </c>
      <c r="C2360" s="133"/>
      <c r="D2360" s="128"/>
      <c r="E2360" s="128"/>
      <c r="F2360" s="128"/>
      <c r="G2360" s="128"/>
      <c r="H2360" s="128"/>
      <c r="I2360" s="128"/>
      <c r="J2360" s="128"/>
      <c r="K2360" s="128"/>
      <c r="L2360" s="128"/>
      <c r="M2360" s="128"/>
      <c r="N2360" s="128"/>
      <c r="O2360" s="37"/>
      <c r="P2360" s="37"/>
      <c r="Q2360" s="37"/>
      <c r="R2360" s="37"/>
      <c r="S2360" s="37"/>
    </row>
    <row r="2361" spans="2:19">
      <c r="B2361" s="6">
        <v>1944</v>
      </c>
      <c r="C2361" s="133"/>
      <c r="D2361" s="128"/>
      <c r="E2361" s="128"/>
      <c r="F2361" s="128"/>
      <c r="G2361" s="128"/>
      <c r="H2361" s="128"/>
      <c r="I2361" s="128"/>
      <c r="J2361" s="128"/>
      <c r="K2361" s="128"/>
      <c r="L2361" s="128"/>
      <c r="M2361" s="128"/>
      <c r="N2361" s="128"/>
      <c r="O2361" s="37"/>
      <c r="P2361" s="37"/>
      <c r="Q2361" s="37"/>
      <c r="R2361" s="37"/>
      <c r="S2361" s="37"/>
    </row>
    <row r="2362" spans="2:19">
      <c r="B2362" s="6">
        <v>1943</v>
      </c>
      <c r="C2362" s="133"/>
      <c r="D2362" s="128"/>
      <c r="E2362" s="128"/>
      <c r="F2362" s="128"/>
      <c r="G2362" s="128"/>
      <c r="H2362" s="128"/>
      <c r="I2362" s="128"/>
      <c r="J2362" s="128"/>
      <c r="K2362" s="128"/>
      <c r="L2362" s="128"/>
      <c r="M2362" s="128"/>
      <c r="N2362" s="128"/>
      <c r="O2362" s="37"/>
      <c r="P2362" s="37"/>
      <c r="Q2362" s="37"/>
      <c r="R2362" s="37"/>
      <c r="S2362" s="37"/>
    </row>
    <row r="2363" spans="2:19">
      <c r="B2363" s="6">
        <v>1942</v>
      </c>
      <c r="C2363" s="133"/>
      <c r="D2363" s="128"/>
      <c r="E2363" s="128"/>
      <c r="F2363" s="128"/>
      <c r="G2363" s="128"/>
      <c r="H2363" s="128"/>
      <c r="I2363" s="128"/>
      <c r="J2363" s="128"/>
      <c r="K2363" s="128"/>
      <c r="L2363" s="128"/>
      <c r="M2363" s="128"/>
      <c r="N2363" s="128"/>
      <c r="O2363" s="37"/>
      <c r="P2363" s="37"/>
      <c r="Q2363" s="37"/>
      <c r="R2363" s="37"/>
      <c r="S2363" s="37"/>
    </row>
    <row r="2364" spans="2:19">
      <c r="B2364" s="6">
        <v>1941</v>
      </c>
      <c r="C2364" s="133"/>
      <c r="D2364" s="128"/>
      <c r="E2364" s="128"/>
      <c r="F2364" s="128"/>
      <c r="G2364" s="128"/>
      <c r="H2364" s="128"/>
      <c r="I2364" s="128"/>
      <c r="J2364" s="128"/>
      <c r="K2364" s="128"/>
      <c r="L2364" s="128"/>
      <c r="M2364" s="128"/>
      <c r="N2364" s="128"/>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37096611.629999988</v>
      </c>
      <c r="D2376" s="8">
        <f>SUM(D2298:D2375)</f>
        <v>37507417.429999992</v>
      </c>
      <c r="E2376" s="8">
        <f>SUM(E2297:E2375)</f>
        <v>37901885.829999991</v>
      </c>
      <c r="F2376" s="8">
        <f>SUM(F2296:F2375)</f>
        <v>39867090.640000001</v>
      </c>
      <c r="G2376" s="8">
        <f>SUM(G2295:G2375)</f>
        <v>40530714.440000005</v>
      </c>
      <c r="H2376" s="8">
        <f>SUM(H2289:H2375)</f>
        <v>41565497.68</v>
      </c>
      <c r="I2376" s="8">
        <f>SUM(I2289:I2375)</f>
        <v>41780426.269999996</v>
      </c>
      <c r="J2376" s="8">
        <f t="shared" ref="J2376" si="45">SUM(J2289:J2375)</f>
        <v>42200227.409999996</v>
      </c>
      <c r="K2376" s="8">
        <f>SUM(K2289:K2375)</f>
        <v>42414868.759999998</v>
      </c>
      <c r="L2376" s="8">
        <f t="shared" ref="L2376" si="46">SUM(L2289:L2375)</f>
        <v>42414868.759999998</v>
      </c>
      <c r="M2376" s="8">
        <f>SUM(M2289:M2375)</f>
        <v>42414868.759999998</v>
      </c>
      <c r="N2376" s="11">
        <f>SUM(N2284:N2375)</f>
        <v>42437238.109999999</v>
      </c>
      <c r="O2376" s="11">
        <f>SUM(O2284:O2375)</f>
        <v>42437238.109999999</v>
      </c>
      <c r="P2376" s="11">
        <f>SUM(P2284:P2375)</f>
        <v>42437238.109999999</v>
      </c>
      <c r="Q2376" s="11">
        <f>SUM(Q2284:Q2375)</f>
        <v>42534554.030000001</v>
      </c>
      <c r="R2376" s="11">
        <f>SUM(R2283:R2375)</f>
        <v>42592982.719999999</v>
      </c>
      <c r="S2376" s="11">
        <f>SUM(S2283:S2375)</f>
        <v>42652455.809999995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130"/>
      <c r="D2763" s="127"/>
      <c r="E2763" s="127"/>
      <c r="F2763" s="127"/>
      <c r="G2763" s="127"/>
      <c r="H2763" s="127"/>
      <c r="I2763" s="127"/>
      <c r="J2763" s="127"/>
      <c r="K2763" s="127"/>
      <c r="L2763" s="127"/>
      <c r="M2763" s="36"/>
      <c r="N2763" s="37"/>
      <c r="O2763" s="37"/>
      <c r="P2763" s="37"/>
      <c r="Q2763" s="37"/>
      <c r="R2763" s="37"/>
      <c r="S2763" s="37"/>
    </row>
    <row r="2764" spans="1:19">
      <c r="B2764" s="6">
        <v>2016</v>
      </c>
      <c r="C2764" s="131"/>
      <c r="D2764" s="127"/>
      <c r="E2764" s="127"/>
      <c r="F2764" s="127"/>
      <c r="G2764" s="127"/>
      <c r="H2764" s="127"/>
      <c r="I2764" s="127"/>
      <c r="J2764" s="127"/>
      <c r="K2764" s="127"/>
      <c r="L2764" s="127"/>
      <c r="M2764" s="37"/>
      <c r="N2764" s="37"/>
      <c r="O2764" s="37"/>
      <c r="P2764" s="37"/>
      <c r="Q2764" s="37"/>
      <c r="R2764" s="37"/>
      <c r="S2764" s="37"/>
    </row>
    <row r="2765" spans="1:19">
      <c r="B2765" s="6">
        <v>2015</v>
      </c>
      <c r="C2765" s="131"/>
      <c r="D2765" s="132"/>
      <c r="E2765" s="127"/>
      <c r="F2765" s="127"/>
      <c r="G2765" s="127"/>
      <c r="H2765" s="127"/>
      <c r="I2765" s="127"/>
      <c r="J2765" s="127"/>
      <c r="K2765" s="127"/>
      <c r="L2765" s="128"/>
      <c r="M2765" s="37"/>
      <c r="N2765" s="37"/>
      <c r="O2765" s="37"/>
      <c r="P2765" s="37"/>
      <c r="Q2765" s="37"/>
      <c r="R2765" s="37"/>
      <c r="S2765" s="37"/>
    </row>
    <row r="2766" spans="1:19">
      <c r="B2766" s="6">
        <v>2014</v>
      </c>
      <c r="C2766" s="131"/>
      <c r="D2766" s="127"/>
      <c r="E2766" s="127"/>
      <c r="F2766" s="127"/>
      <c r="G2766" s="127"/>
      <c r="H2766" s="127"/>
      <c r="I2766" s="127"/>
      <c r="J2766" s="127"/>
      <c r="K2766" s="128"/>
      <c r="L2766" s="128"/>
      <c r="M2766" s="37"/>
      <c r="N2766" s="37"/>
      <c r="O2766" s="37"/>
      <c r="P2766" s="37"/>
      <c r="Q2766" s="37"/>
      <c r="R2766" s="37"/>
      <c r="S2766" s="37"/>
    </row>
    <row r="2767" spans="1:19">
      <c r="B2767" s="6">
        <v>2013</v>
      </c>
      <c r="C2767" s="131"/>
      <c r="D2767" s="127"/>
      <c r="E2767" s="127"/>
      <c r="F2767" s="127"/>
      <c r="G2767" s="127"/>
      <c r="H2767" s="127"/>
      <c r="I2767" s="127"/>
      <c r="J2767" s="128"/>
      <c r="K2767" s="128"/>
      <c r="L2767" s="128"/>
      <c r="M2767" s="37"/>
      <c r="N2767" s="37"/>
      <c r="O2767" s="37"/>
      <c r="P2767" s="37"/>
      <c r="Q2767" s="37"/>
      <c r="R2767" s="37"/>
      <c r="S2767" s="37"/>
    </row>
    <row r="2768" spans="1:19">
      <c r="B2768" s="6">
        <v>2012</v>
      </c>
      <c r="C2768" s="131"/>
      <c r="D2768" s="127"/>
      <c r="E2768" s="127"/>
      <c r="F2768" s="127"/>
      <c r="G2768" s="127"/>
      <c r="H2768" s="127"/>
      <c r="I2768" s="128"/>
      <c r="J2768" s="128"/>
      <c r="K2768" s="128"/>
      <c r="L2768" s="128"/>
      <c r="M2768" s="37"/>
      <c r="N2768" s="37"/>
      <c r="O2768" s="37"/>
      <c r="P2768" s="37"/>
      <c r="Q2768" s="37"/>
      <c r="R2768" s="37"/>
      <c r="S2768" s="37"/>
    </row>
    <row r="2769" spans="2:19">
      <c r="B2769" s="6">
        <v>2011</v>
      </c>
      <c r="C2769" s="131"/>
      <c r="D2769" s="127"/>
      <c r="E2769" s="127"/>
      <c r="F2769" s="127"/>
      <c r="G2769" s="127"/>
      <c r="H2769" s="128"/>
      <c r="I2769" s="128"/>
      <c r="J2769" s="128"/>
      <c r="K2769" s="128"/>
      <c r="L2769" s="128"/>
      <c r="M2769" s="37"/>
      <c r="N2769" s="37"/>
      <c r="O2769" s="37"/>
      <c r="P2769" s="37"/>
      <c r="Q2769" s="37"/>
      <c r="R2769" s="37"/>
      <c r="S2769" s="37"/>
    </row>
    <row r="2770" spans="2:19">
      <c r="B2770" s="6">
        <v>2010</v>
      </c>
      <c r="C2770" s="131"/>
      <c r="D2770" s="127"/>
      <c r="E2770" s="127"/>
      <c r="F2770" s="127"/>
      <c r="G2770" s="128"/>
      <c r="H2770" s="128"/>
      <c r="I2770" s="128"/>
      <c r="J2770" s="128"/>
      <c r="K2770" s="128"/>
      <c r="L2770" s="128"/>
      <c r="M2770" s="37"/>
      <c r="N2770" s="37"/>
      <c r="O2770" s="37"/>
      <c r="P2770" s="37"/>
      <c r="Q2770" s="37"/>
      <c r="R2770" s="37"/>
      <c r="S2770" s="37"/>
    </row>
    <row r="2771" spans="2:19">
      <c r="B2771" s="6">
        <v>2009</v>
      </c>
      <c r="C2771" s="131"/>
      <c r="D2771" s="127"/>
      <c r="E2771" s="127"/>
      <c r="F2771" s="128"/>
      <c r="G2771" s="128"/>
      <c r="H2771" s="128"/>
      <c r="I2771" s="128"/>
      <c r="J2771" s="128"/>
      <c r="K2771" s="128"/>
      <c r="L2771" s="128"/>
      <c r="M2771" s="37"/>
      <c r="N2771" s="37"/>
      <c r="O2771" s="37"/>
      <c r="P2771" s="37"/>
      <c r="Q2771" s="37"/>
      <c r="R2771" s="37"/>
      <c r="S2771" s="37"/>
    </row>
    <row r="2772" spans="2:19">
      <c r="B2772" s="6">
        <v>2008</v>
      </c>
      <c r="C2772" s="131"/>
      <c r="D2772" s="127"/>
      <c r="E2772" s="128"/>
      <c r="F2772" s="128"/>
      <c r="G2772" s="128"/>
      <c r="H2772" s="128"/>
      <c r="I2772" s="128"/>
      <c r="J2772" s="128"/>
      <c r="K2772" s="128"/>
      <c r="L2772" s="128"/>
      <c r="M2772" s="37"/>
      <c r="N2772" s="37"/>
      <c r="O2772" s="37"/>
      <c r="P2772" s="37"/>
      <c r="Q2772" s="37"/>
      <c r="R2772" s="37"/>
      <c r="S2772" s="37"/>
    </row>
    <row r="2773" spans="2:19">
      <c r="B2773" s="6">
        <v>2007</v>
      </c>
      <c r="C2773" s="131"/>
      <c r="D2773" s="128"/>
      <c r="E2773" s="128"/>
      <c r="F2773" s="128"/>
      <c r="G2773" s="128"/>
      <c r="H2773" s="128"/>
      <c r="I2773" s="128"/>
      <c r="J2773" s="128"/>
      <c r="K2773" s="128"/>
      <c r="L2773" s="128"/>
      <c r="M2773" s="37"/>
      <c r="N2773" s="37"/>
      <c r="O2773" s="37"/>
      <c r="P2773" s="37"/>
      <c r="Q2773" s="37"/>
      <c r="R2773" s="37"/>
      <c r="S2773" s="37"/>
    </row>
    <row r="2774" spans="2:19">
      <c r="B2774" s="6">
        <v>2006</v>
      </c>
      <c r="C2774" s="133"/>
      <c r="D2774" s="128"/>
      <c r="E2774" s="128"/>
      <c r="F2774" s="128"/>
      <c r="G2774" s="128"/>
      <c r="H2774" s="128"/>
      <c r="I2774" s="128"/>
      <c r="J2774" s="128"/>
      <c r="K2774" s="128"/>
      <c r="L2774" s="128"/>
      <c r="M2774" s="37"/>
      <c r="N2774" s="37"/>
      <c r="O2774" s="37"/>
      <c r="P2774" s="37"/>
      <c r="Q2774" s="37"/>
      <c r="R2774" s="37"/>
      <c r="S2774" s="37"/>
    </row>
    <row r="2775" spans="2:19">
      <c r="B2775" s="6">
        <v>2005</v>
      </c>
      <c r="C2775" s="133"/>
      <c r="D2775" s="128"/>
      <c r="E2775" s="128"/>
      <c r="F2775" s="128"/>
      <c r="G2775" s="128"/>
      <c r="H2775" s="128"/>
      <c r="I2775" s="128"/>
      <c r="J2775" s="128"/>
      <c r="K2775" s="128"/>
      <c r="L2775" s="128"/>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21624.47</v>
      </c>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130"/>
      <c r="D2858" s="127"/>
      <c r="E2858" s="127"/>
      <c r="F2858" s="127"/>
      <c r="G2858" s="127"/>
      <c r="H2858" s="127"/>
      <c r="I2858" s="127"/>
      <c r="J2858" s="36"/>
      <c r="K2858" s="36"/>
      <c r="L2858" s="36"/>
      <c r="M2858" s="36"/>
      <c r="N2858" s="37"/>
      <c r="O2858" s="37"/>
      <c r="P2858" s="37"/>
      <c r="Q2858" s="37"/>
      <c r="R2858" s="37"/>
      <c r="S2858" s="37"/>
    </row>
    <row r="2859" spans="1:19">
      <c r="B2859" s="6">
        <v>2016</v>
      </c>
      <c r="C2859" s="131"/>
      <c r="D2859" s="127"/>
      <c r="E2859" s="127"/>
      <c r="F2859" s="127"/>
      <c r="G2859" s="127"/>
      <c r="H2859" s="127"/>
      <c r="I2859" s="127"/>
      <c r="J2859" s="36"/>
      <c r="K2859" s="36"/>
      <c r="L2859" s="36"/>
      <c r="M2859" s="37"/>
      <c r="N2859" s="37"/>
      <c r="O2859" s="37"/>
      <c r="P2859" s="37"/>
      <c r="Q2859" s="37"/>
      <c r="R2859" s="37"/>
      <c r="S2859" s="37"/>
    </row>
    <row r="2860" spans="1:19">
      <c r="B2860" s="6">
        <v>2015</v>
      </c>
      <c r="C2860" s="131"/>
      <c r="D2860" s="132"/>
      <c r="E2860" s="127"/>
      <c r="F2860" s="127"/>
      <c r="G2860" s="127"/>
      <c r="H2860" s="127"/>
      <c r="I2860" s="127"/>
      <c r="J2860" s="36"/>
      <c r="K2860" s="36"/>
      <c r="L2860" s="37"/>
      <c r="M2860" s="37"/>
      <c r="N2860" s="37"/>
      <c r="O2860" s="37"/>
      <c r="P2860" s="37"/>
      <c r="Q2860" s="37"/>
      <c r="R2860" s="37"/>
      <c r="S2860" s="37"/>
    </row>
    <row r="2861" spans="1:19">
      <c r="B2861" s="6">
        <v>2014</v>
      </c>
      <c r="C2861" s="131"/>
      <c r="D2861" s="127"/>
      <c r="E2861" s="127"/>
      <c r="F2861" s="127"/>
      <c r="G2861" s="127"/>
      <c r="H2861" s="127"/>
      <c r="I2861" s="127"/>
      <c r="J2861" s="36"/>
      <c r="K2861" s="37"/>
      <c r="L2861" s="37"/>
      <c r="M2861" s="37"/>
      <c r="N2861" s="37"/>
      <c r="O2861" s="37"/>
      <c r="P2861" s="37"/>
      <c r="Q2861" s="37"/>
      <c r="R2861" s="37"/>
      <c r="S2861" s="37"/>
    </row>
    <row r="2862" spans="1:19">
      <c r="B2862" s="6">
        <v>2013</v>
      </c>
      <c r="C2862" s="131"/>
      <c r="D2862" s="127"/>
      <c r="E2862" s="127"/>
      <c r="F2862" s="127"/>
      <c r="G2862" s="127"/>
      <c r="H2862" s="127"/>
      <c r="I2862" s="127"/>
      <c r="J2862" s="37"/>
      <c r="K2862" s="37"/>
      <c r="L2862" s="37"/>
      <c r="M2862" s="37"/>
      <c r="N2862" s="37"/>
      <c r="O2862" s="37"/>
      <c r="P2862" s="37"/>
      <c r="Q2862" s="37"/>
      <c r="R2862" s="37"/>
      <c r="S2862" s="37"/>
    </row>
    <row r="2863" spans="1:19">
      <c r="B2863" s="6">
        <v>2012</v>
      </c>
      <c r="C2863" s="131"/>
      <c r="D2863" s="127"/>
      <c r="E2863" s="127"/>
      <c r="F2863" s="127"/>
      <c r="G2863" s="127"/>
      <c r="H2863" s="127"/>
      <c r="I2863" s="128"/>
      <c r="J2863" s="37"/>
      <c r="K2863" s="37"/>
      <c r="L2863" s="37"/>
      <c r="M2863" s="37"/>
      <c r="N2863" s="37"/>
      <c r="O2863" s="37"/>
      <c r="P2863" s="37"/>
      <c r="Q2863" s="37"/>
      <c r="R2863" s="37"/>
      <c r="S2863" s="37"/>
    </row>
    <row r="2864" spans="1:19">
      <c r="B2864" s="6">
        <v>2011</v>
      </c>
      <c r="C2864" s="131"/>
      <c r="D2864" s="127"/>
      <c r="E2864" s="127"/>
      <c r="F2864" s="127"/>
      <c r="G2864" s="127"/>
      <c r="H2864" s="128"/>
      <c r="I2864" s="128"/>
      <c r="J2864" s="37"/>
      <c r="K2864" s="37"/>
      <c r="L2864" s="37"/>
      <c r="M2864" s="37"/>
      <c r="N2864" s="37"/>
      <c r="O2864" s="37"/>
      <c r="P2864" s="37"/>
      <c r="Q2864" s="37"/>
      <c r="R2864" s="37"/>
      <c r="S2864" s="37"/>
    </row>
    <row r="2865" spans="2:19">
      <c r="B2865" s="6">
        <v>2010</v>
      </c>
      <c r="C2865" s="131"/>
      <c r="D2865" s="127"/>
      <c r="E2865" s="127"/>
      <c r="F2865" s="127"/>
      <c r="G2865" s="128"/>
      <c r="H2865" s="128"/>
      <c r="I2865" s="128"/>
      <c r="J2865" s="37"/>
      <c r="K2865" s="37"/>
      <c r="L2865" s="37"/>
      <c r="M2865" s="37"/>
      <c r="N2865" s="37"/>
      <c r="O2865" s="37"/>
      <c r="P2865" s="37"/>
      <c r="Q2865" s="37"/>
      <c r="R2865" s="37"/>
      <c r="S2865" s="37"/>
    </row>
    <row r="2866" spans="2:19">
      <c r="B2866" s="6">
        <v>2009</v>
      </c>
      <c r="C2866" s="131"/>
      <c r="D2866" s="127"/>
      <c r="E2866" s="127"/>
      <c r="F2866" s="128"/>
      <c r="G2866" s="128"/>
      <c r="H2866" s="128"/>
      <c r="I2866" s="128"/>
      <c r="J2866" s="37"/>
      <c r="K2866" s="37"/>
      <c r="L2866" s="37"/>
      <c r="M2866" s="37"/>
      <c r="N2866" s="37"/>
      <c r="O2866" s="37"/>
      <c r="P2866" s="37"/>
      <c r="Q2866" s="37"/>
      <c r="R2866" s="37"/>
      <c r="S2866" s="37"/>
    </row>
    <row r="2867" spans="2:19">
      <c r="B2867" s="6">
        <v>2008</v>
      </c>
      <c r="C2867" s="131"/>
      <c r="D2867" s="127"/>
      <c r="E2867" s="128"/>
      <c r="F2867" s="128"/>
      <c r="G2867" s="128"/>
      <c r="H2867" s="128"/>
      <c r="I2867" s="128"/>
      <c r="J2867" s="37"/>
      <c r="K2867" s="37"/>
      <c r="L2867" s="37"/>
      <c r="M2867" s="37"/>
      <c r="N2867" s="37"/>
      <c r="O2867" s="37"/>
      <c r="P2867" s="37"/>
      <c r="Q2867" s="37"/>
      <c r="R2867" s="37"/>
      <c r="S2867" s="37"/>
    </row>
    <row r="2868" spans="2:19">
      <c r="B2868" s="6">
        <v>2007</v>
      </c>
      <c r="C2868" s="131"/>
      <c r="D2868" s="128"/>
      <c r="E2868" s="128"/>
      <c r="F2868" s="128"/>
      <c r="G2868" s="128"/>
      <c r="H2868" s="128"/>
      <c r="I2868" s="128"/>
      <c r="J2868" s="37"/>
      <c r="K2868" s="37"/>
      <c r="L2868" s="37"/>
      <c r="M2868" s="37"/>
      <c r="N2868" s="37"/>
      <c r="O2868" s="37"/>
      <c r="P2868" s="37"/>
      <c r="Q2868" s="37"/>
      <c r="R2868" s="37"/>
      <c r="S2868" s="37"/>
    </row>
    <row r="2869" spans="2:19">
      <c r="B2869" s="6">
        <v>2006</v>
      </c>
      <c r="C2869" s="133"/>
      <c r="D2869" s="128"/>
      <c r="E2869" s="128"/>
      <c r="F2869" s="128"/>
      <c r="G2869" s="128"/>
      <c r="H2869" s="128"/>
      <c r="I2869" s="128"/>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21624.47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78542.899999999994</v>
      </c>
    </row>
    <row r="2949" spans="1:19">
      <c r="A2949" s="38"/>
      <c r="B2949" s="6">
        <v>2021</v>
      </c>
      <c r="C2949" s="36"/>
      <c r="D2949" s="36"/>
      <c r="E2949" s="36"/>
      <c r="F2949" s="36"/>
      <c r="G2949" s="36"/>
      <c r="H2949" s="36"/>
      <c r="I2949" s="36"/>
      <c r="J2949" s="36"/>
      <c r="K2949" s="36"/>
      <c r="L2949" s="36"/>
      <c r="M2949" s="36"/>
      <c r="N2949" s="36"/>
      <c r="O2949" s="36"/>
      <c r="P2949" s="36"/>
      <c r="Q2949" s="36"/>
      <c r="R2949" s="37">
        <v>256613.46</v>
      </c>
      <c r="S2949" s="37">
        <v>256613.46</v>
      </c>
    </row>
    <row r="2950" spans="1:19">
      <c r="B2950" s="6">
        <v>2020</v>
      </c>
      <c r="C2950" s="36"/>
      <c r="D2950" s="36"/>
      <c r="E2950" s="36"/>
      <c r="F2950" s="36"/>
      <c r="G2950" s="36"/>
      <c r="H2950" s="36"/>
      <c r="I2950" s="36"/>
      <c r="J2950" s="36"/>
      <c r="K2950" s="36"/>
      <c r="L2950" s="36"/>
      <c r="M2950" s="36"/>
      <c r="N2950" s="36"/>
      <c r="O2950" s="36"/>
      <c r="P2950" s="36"/>
      <c r="Q2950" s="37">
        <v>330102.73</v>
      </c>
      <c r="R2950" s="37">
        <v>330102.73</v>
      </c>
      <c r="S2950" s="37">
        <v>330102.73</v>
      </c>
    </row>
    <row r="2951" spans="1:19">
      <c r="A2951" s="40"/>
      <c r="B2951" s="6">
        <v>2019</v>
      </c>
      <c r="C2951" s="36"/>
      <c r="D2951" s="36"/>
      <c r="E2951" s="36"/>
      <c r="F2951" s="36"/>
      <c r="G2951" s="36"/>
      <c r="H2951" s="36"/>
      <c r="I2951" s="36"/>
      <c r="J2951" s="36"/>
      <c r="K2951" s="36"/>
      <c r="L2951" s="36"/>
      <c r="M2951" s="36"/>
      <c r="N2951" s="36"/>
      <c r="O2951" s="36"/>
      <c r="P2951" s="37">
        <v>248948.93</v>
      </c>
      <c r="Q2951" s="37">
        <v>248948.93</v>
      </c>
      <c r="R2951" s="37">
        <v>248948.93</v>
      </c>
      <c r="S2951" s="37">
        <v>248948.93</v>
      </c>
    </row>
    <row r="2952" spans="1:19">
      <c r="A2952" s="40"/>
      <c r="B2952" s="6">
        <v>2018</v>
      </c>
      <c r="C2952" s="36"/>
      <c r="D2952" s="36"/>
      <c r="E2952" s="36"/>
      <c r="F2952" s="36"/>
      <c r="G2952" s="36"/>
      <c r="H2952" s="36"/>
      <c r="I2952" s="36"/>
      <c r="J2952" s="36"/>
      <c r="K2952" s="36"/>
      <c r="L2952" s="36"/>
      <c r="M2952" s="36"/>
      <c r="N2952" s="36"/>
      <c r="O2952" s="37">
        <v>148132.63999999998</v>
      </c>
      <c r="P2952" s="37">
        <v>148132.63999999998</v>
      </c>
      <c r="Q2952" s="37">
        <v>148132.63999999998</v>
      </c>
      <c r="R2952" s="37">
        <v>148132.63999999998</v>
      </c>
      <c r="S2952" s="37">
        <v>148132.63999999998</v>
      </c>
    </row>
    <row r="2953" spans="1:19">
      <c r="A2953" s="40"/>
      <c r="B2953" s="6">
        <v>2017</v>
      </c>
      <c r="C2953" s="130"/>
      <c r="D2953" s="127"/>
      <c r="E2953" s="127"/>
      <c r="F2953" s="127"/>
      <c r="G2953" s="127"/>
      <c r="H2953" s="127"/>
      <c r="I2953" s="127"/>
      <c r="J2953" s="127"/>
      <c r="K2953" s="127"/>
      <c r="L2953" s="127"/>
      <c r="M2953" s="127"/>
      <c r="N2953" s="128">
        <v>139012.4</v>
      </c>
      <c r="O2953" s="128">
        <v>139012.4</v>
      </c>
      <c r="P2953" s="128">
        <v>139012.4</v>
      </c>
      <c r="Q2953" s="128">
        <v>139012.4</v>
      </c>
      <c r="R2953" s="128">
        <v>139012.4</v>
      </c>
      <c r="S2953" s="128">
        <v>139012.4</v>
      </c>
    </row>
    <row r="2954" spans="1:19">
      <c r="B2954" s="6">
        <v>2016</v>
      </c>
      <c r="C2954" s="131"/>
      <c r="D2954" s="127"/>
      <c r="E2954" s="127"/>
      <c r="F2954" s="127"/>
      <c r="G2954" s="127"/>
      <c r="H2954" s="127"/>
      <c r="I2954" s="127"/>
      <c r="J2954" s="127"/>
      <c r="K2954" s="127"/>
      <c r="L2954" s="127"/>
      <c r="M2954" s="128">
        <v>29822</v>
      </c>
      <c r="N2954" s="128">
        <v>29822</v>
      </c>
      <c r="O2954" s="128">
        <v>29822</v>
      </c>
      <c r="P2954" s="128">
        <v>29822</v>
      </c>
      <c r="Q2954" s="128">
        <v>29822</v>
      </c>
      <c r="R2954" s="128">
        <v>29822</v>
      </c>
      <c r="S2954" s="128">
        <v>29822</v>
      </c>
    </row>
    <row r="2955" spans="1:19">
      <c r="B2955" s="6">
        <v>2015</v>
      </c>
      <c r="C2955" s="131"/>
      <c r="D2955" s="132"/>
      <c r="E2955" s="127"/>
      <c r="F2955" s="127"/>
      <c r="G2955" s="127"/>
      <c r="H2955" s="127"/>
      <c r="I2955" s="127"/>
      <c r="J2955" s="127"/>
      <c r="K2955" s="127"/>
      <c r="L2955" s="128">
        <v>19617.5</v>
      </c>
      <c r="M2955" s="128">
        <v>19617.5</v>
      </c>
      <c r="N2955" s="128">
        <v>19617.5</v>
      </c>
      <c r="O2955" s="128">
        <v>19617.5</v>
      </c>
      <c r="P2955" s="128">
        <v>19617.5</v>
      </c>
      <c r="Q2955" s="128">
        <v>19617.5</v>
      </c>
      <c r="R2955" s="128">
        <v>19617.5</v>
      </c>
      <c r="S2955" s="128">
        <v>19617.5</v>
      </c>
    </row>
    <row r="2956" spans="1:19">
      <c r="B2956" s="6">
        <v>2014</v>
      </c>
      <c r="C2956" s="131"/>
      <c r="D2956" s="127"/>
      <c r="E2956" s="127"/>
      <c r="F2956" s="127"/>
      <c r="G2956" s="127"/>
      <c r="H2956" s="127"/>
      <c r="I2956" s="127"/>
      <c r="J2956" s="127"/>
      <c r="K2956" s="128">
        <v>1171593.68</v>
      </c>
      <c r="L2956" s="128">
        <v>1171593.68</v>
      </c>
      <c r="M2956" s="128">
        <v>1171593.68</v>
      </c>
      <c r="N2956" s="128">
        <v>1171593.68</v>
      </c>
      <c r="O2956" s="128">
        <v>1171593.68</v>
      </c>
      <c r="P2956" s="128">
        <v>1171593.68</v>
      </c>
      <c r="Q2956" s="128">
        <v>1171593.68</v>
      </c>
      <c r="R2956" s="128">
        <v>1171593.68</v>
      </c>
      <c r="S2956" s="128">
        <v>1171593.68</v>
      </c>
    </row>
    <row r="2957" spans="1:19">
      <c r="B2957" s="6">
        <v>2013</v>
      </c>
      <c r="C2957" s="131"/>
      <c r="D2957" s="127"/>
      <c r="E2957" s="127"/>
      <c r="F2957" s="127"/>
      <c r="G2957" s="127"/>
      <c r="H2957" s="127"/>
      <c r="I2957" s="127"/>
      <c r="J2957" s="128">
        <v>1507123.04</v>
      </c>
      <c r="K2957" s="128">
        <v>1507123.04</v>
      </c>
      <c r="L2957" s="128">
        <v>1507123.04</v>
      </c>
      <c r="M2957" s="128">
        <v>1507123.04</v>
      </c>
      <c r="N2957" s="128">
        <v>1507123.04</v>
      </c>
      <c r="O2957" s="128">
        <v>1507123.04</v>
      </c>
      <c r="P2957" s="128">
        <v>1507123.04</v>
      </c>
      <c r="Q2957" s="128">
        <v>1507123.04</v>
      </c>
      <c r="R2957" s="128">
        <v>1507123.04</v>
      </c>
      <c r="S2957" s="128">
        <v>1507123.04</v>
      </c>
    </row>
    <row r="2958" spans="1:19">
      <c r="B2958" s="6">
        <v>2012</v>
      </c>
      <c r="C2958" s="131"/>
      <c r="D2958" s="127"/>
      <c r="E2958" s="127"/>
      <c r="F2958" s="127"/>
      <c r="G2958" s="127"/>
      <c r="H2958" s="127"/>
      <c r="I2958" s="128">
        <v>1589764.4100000001</v>
      </c>
      <c r="J2958" s="128">
        <v>1589764.4100000001</v>
      </c>
      <c r="K2958" s="128">
        <v>1589764.4100000001</v>
      </c>
      <c r="L2958" s="128">
        <v>1589764.4100000001</v>
      </c>
      <c r="M2958" s="128">
        <v>1589764.4100000001</v>
      </c>
      <c r="N2958" s="128">
        <v>1589764.4100000001</v>
      </c>
      <c r="O2958" s="128">
        <v>1589764.4100000001</v>
      </c>
      <c r="P2958" s="128">
        <v>1589764.4100000001</v>
      </c>
      <c r="Q2958" s="128">
        <v>1589764.4100000001</v>
      </c>
      <c r="R2958" s="128">
        <v>1589764.4100000001</v>
      </c>
      <c r="S2958" s="128">
        <v>1589764.4100000001</v>
      </c>
    </row>
    <row r="2959" spans="1:19">
      <c r="B2959" s="6">
        <v>2011</v>
      </c>
      <c r="C2959" s="131"/>
      <c r="D2959" s="127"/>
      <c r="E2959" s="127"/>
      <c r="F2959" s="127"/>
      <c r="G2959" s="127"/>
      <c r="H2959" s="128">
        <v>2063750.46</v>
      </c>
      <c r="I2959" s="128">
        <v>2063750.46</v>
      </c>
      <c r="J2959" s="128">
        <v>2063750.46</v>
      </c>
      <c r="K2959" s="128">
        <v>2032823.54</v>
      </c>
      <c r="L2959" s="128">
        <v>2032823.54</v>
      </c>
      <c r="M2959" s="128">
        <v>2032823.54</v>
      </c>
      <c r="N2959" s="128">
        <v>2032823.54</v>
      </c>
      <c r="O2959" s="128">
        <v>2032823.54</v>
      </c>
      <c r="P2959" s="128">
        <v>2032823.54</v>
      </c>
      <c r="Q2959" s="128">
        <v>2032823.54</v>
      </c>
      <c r="R2959" s="128">
        <v>2032823.54</v>
      </c>
      <c r="S2959" s="128">
        <v>2032823.54</v>
      </c>
    </row>
    <row r="2960" spans="1:19">
      <c r="B2960" s="6">
        <v>2010</v>
      </c>
      <c r="C2960" s="131"/>
      <c r="D2960" s="127"/>
      <c r="E2960" s="127"/>
      <c r="F2960" s="127"/>
      <c r="G2960" s="128">
        <v>1499230.85</v>
      </c>
      <c r="H2960" s="128">
        <v>1499230.85</v>
      </c>
      <c r="I2960" s="128">
        <v>1499230.85</v>
      </c>
      <c r="J2960" s="128">
        <v>1499230.85</v>
      </c>
      <c r="K2960" s="128">
        <v>1482499.87</v>
      </c>
      <c r="L2960" s="128">
        <v>1482499.87</v>
      </c>
      <c r="M2960" s="128">
        <v>1482499.87</v>
      </c>
      <c r="N2960" s="128">
        <v>1482499.87</v>
      </c>
      <c r="O2960" s="128">
        <v>1482499.87</v>
      </c>
      <c r="P2960" s="128">
        <v>1482499.87</v>
      </c>
      <c r="Q2960" s="128">
        <v>1482499.87</v>
      </c>
      <c r="R2960" s="128">
        <v>1482499.87</v>
      </c>
      <c r="S2960" s="128">
        <v>1482499.87</v>
      </c>
    </row>
    <row r="2961" spans="2:19">
      <c r="B2961" s="6">
        <v>2009</v>
      </c>
      <c r="C2961" s="131"/>
      <c r="D2961" s="127"/>
      <c r="E2961" s="127"/>
      <c r="F2961" s="128">
        <v>959905.94</v>
      </c>
      <c r="G2961" s="128">
        <v>959905.94</v>
      </c>
      <c r="H2961" s="128">
        <v>959905.94</v>
      </c>
      <c r="I2961" s="128">
        <v>959905.94</v>
      </c>
      <c r="J2961" s="128">
        <v>959905.94</v>
      </c>
      <c r="K2961" s="128">
        <v>959905.94</v>
      </c>
      <c r="L2961" s="128">
        <v>959905.94</v>
      </c>
      <c r="M2961" s="128">
        <v>959905.94</v>
      </c>
      <c r="N2961" s="128">
        <v>959905.94</v>
      </c>
      <c r="O2961" s="128">
        <v>959905.94</v>
      </c>
      <c r="P2961" s="128">
        <v>959905.94</v>
      </c>
      <c r="Q2961" s="128">
        <v>959905.94</v>
      </c>
      <c r="R2961" s="128">
        <v>959905.94</v>
      </c>
      <c r="S2961" s="128">
        <v>959905.94</v>
      </c>
    </row>
    <row r="2962" spans="2:19">
      <c r="B2962" s="6">
        <v>2008</v>
      </c>
      <c r="C2962" s="131"/>
      <c r="D2962" s="127"/>
      <c r="E2962" s="128">
        <v>875699.72</v>
      </c>
      <c r="F2962" s="128">
        <v>875699.72</v>
      </c>
      <c r="G2962" s="128">
        <v>875699.72</v>
      </c>
      <c r="H2962" s="128">
        <v>875699.72</v>
      </c>
      <c r="I2962" s="128">
        <v>875699.72</v>
      </c>
      <c r="J2962" s="128">
        <v>875699.72</v>
      </c>
      <c r="K2962" s="128">
        <v>875699.72</v>
      </c>
      <c r="L2962" s="128">
        <v>875699.72</v>
      </c>
      <c r="M2962" s="128">
        <v>875699.72</v>
      </c>
      <c r="N2962" s="128">
        <v>875699.72</v>
      </c>
      <c r="O2962" s="128">
        <v>875699.72</v>
      </c>
      <c r="P2962" s="128">
        <v>875699.72</v>
      </c>
      <c r="Q2962" s="128">
        <v>875699.72</v>
      </c>
      <c r="R2962" s="128">
        <v>875699.72</v>
      </c>
      <c r="S2962" s="128">
        <v>875699.72</v>
      </c>
    </row>
    <row r="2963" spans="2:19">
      <c r="B2963" s="6">
        <v>2007</v>
      </c>
      <c r="C2963" s="131"/>
      <c r="D2963" s="128">
        <v>803828.64</v>
      </c>
      <c r="E2963" s="128">
        <v>803828.64</v>
      </c>
      <c r="F2963" s="128">
        <v>803828.64</v>
      </c>
      <c r="G2963" s="128">
        <v>803828.64</v>
      </c>
      <c r="H2963" s="128">
        <v>803828.64</v>
      </c>
      <c r="I2963" s="128">
        <v>803828.64</v>
      </c>
      <c r="J2963" s="128">
        <v>803828.64</v>
      </c>
      <c r="K2963" s="128">
        <v>803828.64</v>
      </c>
      <c r="L2963" s="128">
        <v>803828.64</v>
      </c>
      <c r="M2963" s="128">
        <v>803828.64</v>
      </c>
      <c r="N2963" s="128">
        <v>803828.64</v>
      </c>
      <c r="O2963" s="128">
        <v>803828.64</v>
      </c>
      <c r="P2963" s="128">
        <v>803828.64</v>
      </c>
      <c r="Q2963" s="128">
        <v>803828.64</v>
      </c>
      <c r="R2963" s="128">
        <v>803828.64</v>
      </c>
      <c r="S2963" s="128">
        <v>803828.64</v>
      </c>
    </row>
    <row r="2964" spans="2:19">
      <c r="B2964" s="6">
        <v>2006</v>
      </c>
      <c r="C2964" s="128">
        <v>866115.10000000009</v>
      </c>
      <c r="D2964" s="128">
        <v>866115.10000000009</v>
      </c>
      <c r="E2964" s="128">
        <v>866115.10000000009</v>
      </c>
      <c r="F2964" s="128">
        <v>866115.10000000009</v>
      </c>
      <c r="G2964" s="128">
        <v>866115.10000000009</v>
      </c>
      <c r="H2964" s="128">
        <v>866115.10000000009</v>
      </c>
      <c r="I2964" s="128">
        <v>866115.10000000009</v>
      </c>
      <c r="J2964" s="128">
        <v>866115.10000000009</v>
      </c>
      <c r="K2964" s="128">
        <v>866115.10000000009</v>
      </c>
      <c r="L2964" s="128">
        <v>866115.10000000009</v>
      </c>
      <c r="M2964" s="128">
        <v>866115.10000000009</v>
      </c>
      <c r="N2964" s="128">
        <v>866115.10000000009</v>
      </c>
      <c r="O2964" s="128">
        <v>866115.10000000009</v>
      </c>
      <c r="P2964" s="128">
        <v>866115.10000000009</v>
      </c>
      <c r="Q2964" s="128">
        <v>866115.10000000009</v>
      </c>
      <c r="R2964" s="128">
        <v>866115.10000000009</v>
      </c>
      <c r="S2964" s="128">
        <v>866115.10000000009</v>
      </c>
    </row>
    <row r="2965" spans="2:19">
      <c r="B2965" s="6">
        <v>2005</v>
      </c>
      <c r="C2965" s="128">
        <v>779230.27999999991</v>
      </c>
      <c r="D2965" s="128">
        <v>779230.27999999991</v>
      </c>
      <c r="E2965" s="128">
        <v>779230.27999999991</v>
      </c>
      <c r="F2965" s="128">
        <v>779230.27999999991</v>
      </c>
      <c r="G2965" s="128">
        <v>779230.27999999991</v>
      </c>
      <c r="H2965" s="128">
        <v>779230.27999999991</v>
      </c>
      <c r="I2965" s="128">
        <v>779230.27999999991</v>
      </c>
      <c r="J2965" s="128">
        <v>779230.27999999991</v>
      </c>
      <c r="K2965" s="128">
        <v>779230.27999999991</v>
      </c>
      <c r="L2965" s="128">
        <v>779230.27999999991</v>
      </c>
      <c r="M2965" s="128">
        <v>779230.27999999991</v>
      </c>
      <c r="N2965" s="128">
        <v>779230.27999999991</v>
      </c>
      <c r="O2965" s="128">
        <v>779230.27999999991</v>
      </c>
      <c r="P2965" s="128">
        <v>779230.27999999991</v>
      </c>
      <c r="Q2965" s="128">
        <v>779230.27999999991</v>
      </c>
      <c r="R2965" s="128">
        <v>779230.27999999991</v>
      </c>
      <c r="S2965" s="128">
        <v>779230.27999999991</v>
      </c>
    </row>
    <row r="2966" spans="2:19">
      <c r="B2966" s="6">
        <v>2004</v>
      </c>
      <c r="C2966" s="128">
        <v>657520.01</v>
      </c>
      <c r="D2966" s="128">
        <v>657520.01</v>
      </c>
      <c r="E2966" s="128">
        <v>657520.01</v>
      </c>
      <c r="F2966" s="128">
        <v>657520.01</v>
      </c>
      <c r="G2966" s="128">
        <v>657520.01</v>
      </c>
      <c r="H2966" s="128">
        <v>657520.01</v>
      </c>
      <c r="I2966" s="128">
        <v>657520.01</v>
      </c>
      <c r="J2966" s="128">
        <v>657520.01</v>
      </c>
      <c r="K2966" s="128">
        <v>657520.01</v>
      </c>
      <c r="L2966" s="128">
        <v>657520.01</v>
      </c>
      <c r="M2966" s="128">
        <v>657520.01</v>
      </c>
      <c r="N2966" s="128">
        <v>657520.01</v>
      </c>
      <c r="O2966" s="128">
        <v>657520.01</v>
      </c>
      <c r="P2966" s="128">
        <v>657520.01</v>
      </c>
      <c r="Q2966" s="128">
        <v>657520.01</v>
      </c>
      <c r="R2966" s="128">
        <v>657520.01</v>
      </c>
      <c r="S2966" s="128">
        <v>657520.01</v>
      </c>
    </row>
    <row r="2967" spans="2:19">
      <c r="B2967" s="6">
        <v>2003</v>
      </c>
      <c r="C2967" s="128">
        <v>629201.37</v>
      </c>
      <c r="D2967" s="128">
        <v>629201.37</v>
      </c>
      <c r="E2967" s="128">
        <v>629201.37</v>
      </c>
      <c r="F2967" s="128">
        <v>629201.37</v>
      </c>
      <c r="G2967" s="128">
        <v>629201.37</v>
      </c>
      <c r="H2967" s="128">
        <v>629201.37</v>
      </c>
      <c r="I2967" s="128">
        <v>629201.37</v>
      </c>
      <c r="J2967" s="128">
        <v>629201.37</v>
      </c>
      <c r="K2967" s="128">
        <v>629201.37</v>
      </c>
      <c r="L2967" s="128">
        <v>629201.37</v>
      </c>
      <c r="M2967" s="128">
        <v>629201.37</v>
      </c>
      <c r="N2967" s="128">
        <v>629201.37</v>
      </c>
      <c r="O2967" s="128">
        <v>629201.37</v>
      </c>
      <c r="P2967" s="128">
        <v>629201.37</v>
      </c>
      <c r="Q2967" s="128">
        <v>629201.37</v>
      </c>
      <c r="R2967" s="128">
        <v>629201.37</v>
      </c>
      <c r="S2967" s="128">
        <v>629201.37</v>
      </c>
    </row>
    <row r="2968" spans="2:19">
      <c r="B2968" s="6">
        <v>2002</v>
      </c>
      <c r="C2968" s="128">
        <v>614302.65</v>
      </c>
      <c r="D2968" s="128">
        <v>614302.65</v>
      </c>
      <c r="E2968" s="128">
        <v>614302.65</v>
      </c>
      <c r="F2968" s="128">
        <v>614302.65</v>
      </c>
      <c r="G2968" s="128">
        <v>614302.65</v>
      </c>
      <c r="H2968" s="128">
        <v>614302.65</v>
      </c>
      <c r="I2968" s="128">
        <v>614302.65</v>
      </c>
      <c r="J2968" s="128">
        <v>614302.65</v>
      </c>
      <c r="K2968" s="128">
        <v>614302.65</v>
      </c>
      <c r="L2968" s="128">
        <v>614302.65</v>
      </c>
      <c r="M2968" s="128">
        <v>614302.65</v>
      </c>
      <c r="N2968" s="128">
        <v>614302.65</v>
      </c>
      <c r="O2968" s="128">
        <v>614302.65</v>
      </c>
      <c r="P2968" s="128">
        <v>614302.65</v>
      </c>
      <c r="Q2968" s="128">
        <v>614302.65</v>
      </c>
      <c r="R2968" s="128">
        <v>614302.65</v>
      </c>
      <c r="S2968" s="128">
        <v>614302.65</v>
      </c>
    </row>
    <row r="2969" spans="2:19">
      <c r="B2969" s="6">
        <v>2001</v>
      </c>
      <c r="C2969" s="128">
        <v>638992.55000000005</v>
      </c>
      <c r="D2969" s="128">
        <v>638992.55000000005</v>
      </c>
      <c r="E2969" s="128">
        <v>638992.55000000005</v>
      </c>
      <c r="F2969" s="128">
        <v>638992.55000000005</v>
      </c>
      <c r="G2969" s="128">
        <v>638992.55000000005</v>
      </c>
      <c r="H2969" s="128">
        <v>638992.55000000005</v>
      </c>
      <c r="I2969" s="128">
        <v>638992.55000000005</v>
      </c>
      <c r="J2969" s="128">
        <v>638992.55000000005</v>
      </c>
      <c r="K2969" s="128">
        <v>638992.55000000005</v>
      </c>
      <c r="L2969" s="128">
        <v>638992.55000000005</v>
      </c>
      <c r="M2969" s="128">
        <v>638992.55000000005</v>
      </c>
      <c r="N2969" s="128">
        <v>638992.55000000005</v>
      </c>
      <c r="O2969" s="128">
        <v>638992.55000000005</v>
      </c>
      <c r="P2969" s="128">
        <v>638992.55000000005</v>
      </c>
      <c r="Q2969" s="128">
        <v>638992.55000000005</v>
      </c>
      <c r="R2969" s="128">
        <v>638992.55000000005</v>
      </c>
      <c r="S2969" s="128">
        <v>638992.55000000005</v>
      </c>
    </row>
    <row r="2970" spans="2:19">
      <c r="B2970" s="6">
        <v>2000</v>
      </c>
      <c r="C2970" s="128">
        <v>794040.85</v>
      </c>
      <c r="D2970" s="128">
        <v>794040.85</v>
      </c>
      <c r="E2970" s="128">
        <v>794040.85</v>
      </c>
      <c r="F2970" s="128">
        <v>794040.85</v>
      </c>
      <c r="G2970" s="128">
        <v>794040.85</v>
      </c>
      <c r="H2970" s="128">
        <v>794040.85</v>
      </c>
      <c r="I2970" s="128">
        <v>794040.85</v>
      </c>
      <c r="J2970" s="128">
        <v>794040.85</v>
      </c>
      <c r="K2970" s="128">
        <v>794040.85</v>
      </c>
      <c r="L2970" s="128">
        <v>794040.85</v>
      </c>
      <c r="M2970" s="128">
        <v>794040.85</v>
      </c>
      <c r="N2970" s="128">
        <v>794040.85</v>
      </c>
      <c r="O2970" s="128">
        <v>794040.85</v>
      </c>
      <c r="P2970" s="128">
        <v>794040.85</v>
      </c>
      <c r="Q2970" s="128">
        <v>794040.85</v>
      </c>
      <c r="R2970" s="128">
        <v>794040.85</v>
      </c>
      <c r="S2970" s="128">
        <v>794040.85</v>
      </c>
    </row>
    <row r="2971" spans="2:19">
      <c r="B2971" s="6">
        <v>1999</v>
      </c>
      <c r="C2971" s="128">
        <v>702618.48</v>
      </c>
      <c r="D2971" s="128">
        <v>702618.48</v>
      </c>
      <c r="E2971" s="128">
        <v>702618.48</v>
      </c>
      <c r="F2971" s="128">
        <v>702618.48</v>
      </c>
      <c r="G2971" s="128">
        <v>702618.48</v>
      </c>
      <c r="H2971" s="128">
        <v>702618.48</v>
      </c>
      <c r="I2971" s="128">
        <v>702618.48</v>
      </c>
      <c r="J2971" s="128">
        <v>702618.48</v>
      </c>
      <c r="K2971" s="128">
        <v>702618.48</v>
      </c>
      <c r="L2971" s="128">
        <v>702618.48</v>
      </c>
      <c r="M2971" s="128">
        <v>702618.48</v>
      </c>
      <c r="N2971" s="128">
        <v>702618.48</v>
      </c>
      <c r="O2971" s="128">
        <v>702618.48</v>
      </c>
      <c r="P2971" s="128">
        <v>702618.48</v>
      </c>
      <c r="Q2971" s="128">
        <v>702618.48</v>
      </c>
      <c r="R2971" s="128">
        <v>702618.48</v>
      </c>
      <c r="S2971" s="128">
        <v>702618.48</v>
      </c>
    </row>
    <row r="2972" spans="2:19">
      <c r="B2972" s="6">
        <v>1998</v>
      </c>
      <c r="C2972" s="128">
        <v>16214.92</v>
      </c>
      <c r="D2972" s="128">
        <v>16214.92</v>
      </c>
      <c r="E2972" s="128">
        <v>16214.92</v>
      </c>
      <c r="F2972" s="128">
        <v>16214.92</v>
      </c>
      <c r="G2972" s="128">
        <v>16214.92</v>
      </c>
      <c r="H2972" s="128">
        <v>16214.92</v>
      </c>
      <c r="I2972" s="128">
        <v>16214.92</v>
      </c>
      <c r="J2972" s="128">
        <v>16214.92</v>
      </c>
      <c r="K2972" s="128">
        <v>16214.92</v>
      </c>
      <c r="L2972" s="128">
        <v>16214.92</v>
      </c>
      <c r="M2972" s="128">
        <v>16214.92</v>
      </c>
      <c r="N2972" s="128">
        <v>16214.92</v>
      </c>
      <c r="O2972" s="128">
        <v>16214.92</v>
      </c>
      <c r="P2972" s="128">
        <v>16214.92</v>
      </c>
      <c r="Q2972" s="128">
        <v>16214.92</v>
      </c>
      <c r="R2972" s="128">
        <v>16214.92</v>
      </c>
      <c r="S2972" s="128">
        <v>16214.92</v>
      </c>
    </row>
    <row r="2973" spans="2:19">
      <c r="B2973" s="6">
        <v>1997</v>
      </c>
      <c r="C2973" s="128">
        <v>30092.34</v>
      </c>
      <c r="D2973" s="128">
        <v>30092.34</v>
      </c>
      <c r="E2973" s="128">
        <v>30092.34</v>
      </c>
      <c r="F2973" s="128">
        <v>30092.34</v>
      </c>
      <c r="G2973" s="128">
        <v>30092.34</v>
      </c>
      <c r="H2973" s="128">
        <v>30092.34</v>
      </c>
      <c r="I2973" s="128">
        <v>30092.34</v>
      </c>
      <c r="J2973" s="128">
        <v>30092.34</v>
      </c>
      <c r="K2973" s="128">
        <v>30092.34</v>
      </c>
      <c r="L2973" s="128">
        <v>30092.34</v>
      </c>
      <c r="M2973" s="128">
        <v>30092.34</v>
      </c>
      <c r="N2973" s="128">
        <v>30092.34</v>
      </c>
      <c r="O2973" s="128">
        <v>30092.34</v>
      </c>
      <c r="P2973" s="128">
        <v>30092.34</v>
      </c>
      <c r="Q2973" s="128">
        <v>30092.34</v>
      </c>
      <c r="R2973" s="128">
        <v>30092.34</v>
      </c>
      <c r="S2973" s="128">
        <v>30092.34</v>
      </c>
    </row>
    <row r="2974" spans="2:19">
      <c r="B2974" s="6">
        <v>1996</v>
      </c>
      <c r="C2974" s="128">
        <v>49350.75</v>
      </c>
      <c r="D2974" s="128">
        <v>49350.75</v>
      </c>
      <c r="E2974" s="128">
        <v>49350.75</v>
      </c>
      <c r="F2974" s="128">
        <v>49350.75</v>
      </c>
      <c r="G2974" s="128">
        <v>49350.75</v>
      </c>
      <c r="H2974" s="128">
        <v>49350.75</v>
      </c>
      <c r="I2974" s="128">
        <v>49350.75</v>
      </c>
      <c r="J2974" s="128">
        <v>49350.75</v>
      </c>
      <c r="K2974" s="128">
        <v>49350.75</v>
      </c>
      <c r="L2974" s="128">
        <v>49350.75</v>
      </c>
      <c r="M2974" s="128">
        <v>49350.75</v>
      </c>
      <c r="N2974" s="128">
        <v>49350.75</v>
      </c>
      <c r="O2974" s="128">
        <v>49350.75</v>
      </c>
      <c r="P2974" s="128">
        <v>49350.75</v>
      </c>
      <c r="Q2974" s="128">
        <v>49350.75</v>
      </c>
      <c r="R2974" s="128">
        <v>49350.75</v>
      </c>
      <c r="S2974" s="128">
        <v>49350.75</v>
      </c>
    </row>
    <row r="2975" spans="2:19">
      <c r="B2975" s="6">
        <v>1995</v>
      </c>
      <c r="C2975" s="128">
        <v>67219.680000000008</v>
      </c>
      <c r="D2975" s="128">
        <v>67219.680000000008</v>
      </c>
      <c r="E2975" s="128">
        <v>67219.680000000008</v>
      </c>
      <c r="F2975" s="128">
        <v>67219.680000000008</v>
      </c>
      <c r="G2975" s="128">
        <v>67219.680000000008</v>
      </c>
      <c r="H2975" s="128">
        <v>67219.680000000008</v>
      </c>
      <c r="I2975" s="128">
        <v>67219.680000000008</v>
      </c>
      <c r="J2975" s="128">
        <v>67219.680000000008</v>
      </c>
      <c r="K2975" s="128">
        <v>67219.680000000008</v>
      </c>
      <c r="L2975" s="128">
        <v>67219.680000000008</v>
      </c>
      <c r="M2975" s="128">
        <v>67219.680000000008</v>
      </c>
      <c r="N2975" s="128">
        <v>67219.680000000008</v>
      </c>
      <c r="O2975" s="128">
        <v>67219.680000000008</v>
      </c>
      <c r="P2975" s="128">
        <v>67219.680000000008</v>
      </c>
      <c r="Q2975" s="128">
        <v>67219.680000000008</v>
      </c>
      <c r="R2975" s="128">
        <v>67219.680000000008</v>
      </c>
      <c r="S2975" s="128">
        <v>67219.680000000008</v>
      </c>
    </row>
    <row r="2976" spans="2:19">
      <c r="B2976" s="6">
        <v>1994</v>
      </c>
      <c r="C2976" s="128">
        <v>38995.47</v>
      </c>
      <c r="D2976" s="128">
        <v>38995.47</v>
      </c>
      <c r="E2976" s="128">
        <v>38995.47</v>
      </c>
      <c r="F2976" s="128">
        <v>38995.47</v>
      </c>
      <c r="G2976" s="128">
        <v>38995.47</v>
      </c>
      <c r="H2976" s="128">
        <v>38995.47</v>
      </c>
      <c r="I2976" s="128">
        <v>38995.47</v>
      </c>
      <c r="J2976" s="128">
        <v>38995.47</v>
      </c>
      <c r="K2976" s="128">
        <v>38995.47</v>
      </c>
      <c r="L2976" s="128">
        <v>38995.47</v>
      </c>
      <c r="M2976" s="128">
        <v>38995.47</v>
      </c>
      <c r="N2976" s="128">
        <v>38995.47</v>
      </c>
      <c r="O2976" s="128">
        <v>38995.47</v>
      </c>
      <c r="P2976" s="128">
        <v>38995.47</v>
      </c>
      <c r="Q2976" s="128">
        <v>38995.47</v>
      </c>
      <c r="R2976" s="128">
        <v>38995.47</v>
      </c>
      <c r="S2976" s="128">
        <v>38995.47</v>
      </c>
    </row>
    <row r="2977" spans="2:19">
      <c r="B2977" s="6">
        <v>1993</v>
      </c>
      <c r="C2977" s="128">
        <v>44139.72</v>
      </c>
      <c r="D2977" s="128">
        <v>44139.72</v>
      </c>
      <c r="E2977" s="128">
        <v>44139.72</v>
      </c>
      <c r="F2977" s="128">
        <v>44139.72</v>
      </c>
      <c r="G2977" s="128">
        <v>44139.72</v>
      </c>
      <c r="H2977" s="128">
        <v>44139.72</v>
      </c>
      <c r="I2977" s="128">
        <v>44139.72</v>
      </c>
      <c r="J2977" s="128">
        <v>44139.72</v>
      </c>
      <c r="K2977" s="128">
        <v>44139.72</v>
      </c>
      <c r="L2977" s="128">
        <v>44139.72</v>
      </c>
      <c r="M2977" s="128">
        <v>44139.72</v>
      </c>
      <c r="N2977" s="128">
        <v>44139.72</v>
      </c>
      <c r="O2977" s="128">
        <v>44139.72</v>
      </c>
      <c r="P2977" s="128">
        <v>44139.72</v>
      </c>
      <c r="Q2977" s="128">
        <v>44139.72</v>
      </c>
      <c r="R2977" s="128">
        <v>44139.72</v>
      </c>
      <c r="S2977" s="128">
        <v>44139.72</v>
      </c>
    </row>
    <row r="2978" spans="2:19">
      <c r="B2978" s="6">
        <v>1992</v>
      </c>
      <c r="C2978" s="128">
        <v>59127.340000000004</v>
      </c>
      <c r="D2978" s="128">
        <v>59127.340000000004</v>
      </c>
      <c r="E2978" s="128">
        <v>59127.340000000004</v>
      </c>
      <c r="F2978" s="128">
        <v>59127.340000000004</v>
      </c>
      <c r="G2978" s="128">
        <v>59127.340000000004</v>
      </c>
      <c r="H2978" s="128">
        <v>59127.340000000004</v>
      </c>
      <c r="I2978" s="128">
        <v>59127.340000000004</v>
      </c>
      <c r="J2978" s="128">
        <v>59127.340000000004</v>
      </c>
      <c r="K2978" s="128">
        <v>59127.340000000004</v>
      </c>
      <c r="L2978" s="128">
        <v>59127.340000000004</v>
      </c>
      <c r="M2978" s="128">
        <v>59127.340000000004</v>
      </c>
      <c r="N2978" s="128">
        <v>59127.340000000004</v>
      </c>
      <c r="O2978" s="128">
        <v>59127.340000000004</v>
      </c>
      <c r="P2978" s="128">
        <v>59127.340000000004</v>
      </c>
      <c r="Q2978" s="128">
        <v>59127.340000000004</v>
      </c>
      <c r="R2978" s="128">
        <v>59127.340000000004</v>
      </c>
      <c r="S2978" s="128">
        <v>59127.340000000004</v>
      </c>
    </row>
    <row r="2979" spans="2:19">
      <c r="B2979" s="6">
        <v>1991</v>
      </c>
      <c r="C2979" s="128">
        <v>54609.380000000005</v>
      </c>
      <c r="D2979" s="128">
        <v>54609.380000000005</v>
      </c>
      <c r="E2979" s="128">
        <v>54609.380000000005</v>
      </c>
      <c r="F2979" s="128">
        <v>54609.380000000005</v>
      </c>
      <c r="G2979" s="128">
        <v>54609.380000000005</v>
      </c>
      <c r="H2979" s="128">
        <v>54609.380000000005</v>
      </c>
      <c r="I2979" s="128">
        <v>54609.380000000005</v>
      </c>
      <c r="J2979" s="128">
        <v>54609.380000000005</v>
      </c>
      <c r="K2979" s="128">
        <v>54609.380000000005</v>
      </c>
      <c r="L2979" s="128">
        <v>54609.380000000005</v>
      </c>
      <c r="M2979" s="128">
        <v>54609.380000000005</v>
      </c>
      <c r="N2979" s="128">
        <v>54609.380000000005</v>
      </c>
      <c r="O2979" s="128">
        <v>54609.380000000005</v>
      </c>
      <c r="P2979" s="128">
        <v>54609.380000000005</v>
      </c>
      <c r="Q2979" s="128">
        <v>54609.380000000005</v>
      </c>
      <c r="R2979" s="128">
        <v>54609.380000000005</v>
      </c>
      <c r="S2979" s="128">
        <v>54609.380000000005</v>
      </c>
    </row>
    <row r="2980" spans="2:19">
      <c r="B2980" s="6">
        <v>1990</v>
      </c>
      <c r="C2980" s="128">
        <v>73011.77</v>
      </c>
      <c r="D2980" s="128">
        <v>73011.77</v>
      </c>
      <c r="E2980" s="128">
        <v>73011.77</v>
      </c>
      <c r="F2980" s="128">
        <v>73011.77</v>
      </c>
      <c r="G2980" s="128">
        <v>73011.77</v>
      </c>
      <c r="H2980" s="128">
        <v>73011.77</v>
      </c>
      <c r="I2980" s="128">
        <v>73011.77</v>
      </c>
      <c r="J2980" s="128">
        <v>73011.77</v>
      </c>
      <c r="K2980" s="128">
        <v>73011.77</v>
      </c>
      <c r="L2980" s="128">
        <v>73011.77</v>
      </c>
      <c r="M2980" s="128">
        <v>73011.77</v>
      </c>
      <c r="N2980" s="128">
        <v>73011.77</v>
      </c>
      <c r="O2980" s="128">
        <v>73011.77</v>
      </c>
      <c r="P2980" s="128">
        <v>73011.77</v>
      </c>
      <c r="Q2980" s="128">
        <v>73011.77</v>
      </c>
      <c r="R2980" s="128">
        <v>73011.77</v>
      </c>
      <c r="S2980" s="128">
        <v>73011.77</v>
      </c>
    </row>
    <row r="2981" spans="2:19">
      <c r="B2981" s="6">
        <v>1989</v>
      </c>
      <c r="C2981" s="128">
        <v>80042</v>
      </c>
      <c r="D2981" s="128">
        <v>80042</v>
      </c>
      <c r="E2981" s="128">
        <v>80042</v>
      </c>
      <c r="F2981" s="128">
        <v>80042</v>
      </c>
      <c r="G2981" s="128">
        <v>80042</v>
      </c>
      <c r="H2981" s="128">
        <v>80042</v>
      </c>
      <c r="I2981" s="128">
        <v>80042</v>
      </c>
      <c r="J2981" s="128">
        <v>80042</v>
      </c>
      <c r="K2981" s="128">
        <v>80042</v>
      </c>
      <c r="L2981" s="128">
        <v>80042</v>
      </c>
      <c r="M2981" s="128">
        <v>80042</v>
      </c>
      <c r="N2981" s="128">
        <v>80042</v>
      </c>
      <c r="O2981" s="128">
        <v>80042</v>
      </c>
      <c r="P2981" s="128">
        <v>80042</v>
      </c>
      <c r="Q2981" s="128">
        <v>80042</v>
      </c>
      <c r="R2981" s="128">
        <v>80042</v>
      </c>
      <c r="S2981" s="128">
        <v>80042</v>
      </c>
    </row>
    <row r="2982" spans="2:19">
      <c r="B2982" s="6">
        <v>1988</v>
      </c>
      <c r="C2982" s="128">
        <v>160533.34</v>
      </c>
      <c r="D2982" s="128">
        <v>160533.34</v>
      </c>
      <c r="E2982" s="128">
        <v>160533.34</v>
      </c>
      <c r="F2982" s="128">
        <v>160533.34</v>
      </c>
      <c r="G2982" s="128">
        <v>160533.34</v>
      </c>
      <c r="H2982" s="128">
        <v>160533.34</v>
      </c>
      <c r="I2982" s="128">
        <v>160533.34</v>
      </c>
      <c r="J2982" s="128">
        <v>160533.34</v>
      </c>
      <c r="K2982" s="128">
        <v>160533.34</v>
      </c>
      <c r="L2982" s="128">
        <v>160533.34</v>
      </c>
      <c r="M2982" s="128">
        <v>160533.34</v>
      </c>
      <c r="N2982" s="128">
        <v>160533.34</v>
      </c>
      <c r="O2982" s="128">
        <v>160533.34</v>
      </c>
      <c r="P2982" s="128">
        <v>160533.34</v>
      </c>
      <c r="Q2982" s="128">
        <v>160533.34</v>
      </c>
      <c r="R2982" s="128">
        <v>160533.34</v>
      </c>
      <c r="S2982" s="128">
        <v>160533.34</v>
      </c>
    </row>
    <row r="2983" spans="2:19">
      <c r="B2983" s="6">
        <v>1987</v>
      </c>
      <c r="C2983" s="128">
        <v>50011.229999999996</v>
      </c>
      <c r="D2983" s="128">
        <v>50011.229999999996</v>
      </c>
      <c r="E2983" s="128">
        <v>50011.229999999996</v>
      </c>
      <c r="F2983" s="128">
        <v>50011.229999999996</v>
      </c>
      <c r="G2983" s="128">
        <v>50011.229999999996</v>
      </c>
      <c r="H2983" s="128">
        <v>50011.229999999996</v>
      </c>
      <c r="I2983" s="128">
        <v>50011.229999999996</v>
      </c>
      <c r="J2983" s="128">
        <v>50011.229999999996</v>
      </c>
      <c r="K2983" s="128">
        <v>50011.229999999996</v>
      </c>
      <c r="L2983" s="128">
        <v>50011.229999999996</v>
      </c>
      <c r="M2983" s="128">
        <v>50011.229999999996</v>
      </c>
      <c r="N2983" s="128">
        <v>50011.229999999996</v>
      </c>
      <c r="O2983" s="128">
        <v>50011.229999999996</v>
      </c>
      <c r="P2983" s="128">
        <v>50011.229999999996</v>
      </c>
      <c r="Q2983" s="128">
        <v>50011.229999999996</v>
      </c>
      <c r="R2983" s="128">
        <v>50011.229999999996</v>
      </c>
      <c r="S2983" s="128">
        <v>50011.229999999996</v>
      </c>
    </row>
    <row r="2984" spans="2:19">
      <c r="B2984" s="6">
        <v>1986</v>
      </c>
      <c r="C2984" s="128">
        <v>52171.11</v>
      </c>
      <c r="D2984" s="128">
        <v>52171.11</v>
      </c>
      <c r="E2984" s="128">
        <v>52171.11</v>
      </c>
      <c r="F2984" s="128">
        <v>52171.11</v>
      </c>
      <c r="G2984" s="128">
        <v>52171.11</v>
      </c>
      <c r="H2984" s="128">
        <v>52171.11</v>
      </c>
      <c r="I2984" s="128">
        <v>52171.11</v>
      </c>
      <c r="J2984" s="128">
        <v>52171.11</v>
      </c>
      <c r="K2984" s="128">
        <v>52171.11</v>
      </c>
      <c r="L2984" s="128">
        <v>52171.11</v>
      </c>
      <c r="M2984" s="128">
        <v>52171.11</v>
      </c>
      <c r="N2984" s="128">
        <v>52171.11</v>
      </c>
      <c r="O2984" s="128">
        <v>52171.11</v>
      </c>
      <c r="P2984" s="128">
        <v>52171.11</v>
      </c>
      <c r="Q2984" s="128">
        <v>52171.11</v>
      </c>
      <c r="R2984" s="128">
        <v>52171.11</v>
      </c>
      <c r="S2984" s="128">
        <v>52171.11</v>
      </c>
    </row>
    <row r="2985" spans="2:19">
      <c r="B2985" s="6">
        <v>1985</v>
      </c>
      <c r="C2985" s="128">
        <v>39377.46</v>
      </c>
      <c r="D2985" s="128">
        <v>39377.46</v>
      </c>
      <c r="E2985" s="128">
        <v>39377.46</v>
      </c>
      <c r="F2985" s="128">
        <v>39377.46</v>
      </c>
      <c r="G2985" s="128">
        <v>39377.46</v>
      </c>
      <c r="H2985" s="128">
        <v>39377.46</v>
      </c>
      <c r="I2985" s="128">
        <v>39377.46</v>
      </c>
      <c r="J2985" s="128">
        <v>39377.46</v>
      </c>
      <c r="K2985" s="128">
        <v>39377.46</v>
      </c>
      <c r="L2985" s="128">
        <v>39377.46</v>
      </c>
      <c r="M2985" s="128">
        <v>39377.46</v>
      </c>
      <c r="N2985" s="128">
        <v>39377.46</v>
      </c>
      <c r="O2985" s="128">
        <v>39377.46</v>
      </c>
      <c r="P2985" s="128">
        <v>39377.46</v>
      </c>
      <c r="Q2985" s="128">
        <v>39377.46</v>
      </c>
      <c r="R2985" s="128">
        <v>39377.46</v>
      </c>
      <c r="S2985" s="128">
        <v>39377.46</v>
      </c>
    </row>
    <row r="2986" spans="2:19">
      <c r="B2986" s="6">
        <v>1984</v>
      </c>
      <c r="C2986" s="128">
        <v>20522.400000000001</v>
      </c>
      <c r="D2986" s="128">
        <v>20522.400000000001</v>
      </c>
      <c r="E2986" s="128">
        <v>20522.400000000001</v>
      </c>
      <c r="F2986" s="128">
        <v>20522.400000000001</v>
      </c>
      <c r="G2986" s="128">
        <v>20522.400000000001</v>
      </c>
      <c r="H2986" s="128">
        <v>20522.400000000001</v>
      </c>
      <c r="I2986" s="128">
        <v>20522.400000000001</v>
      </c>
      <c r="J2986" s="128">
        <v>20522.400000000001</v>
      </c>
      <c r="K2986" s="128">
        <v>20522.400000000001</v>
      </c>
      <c r="L2986" s="128">
        <v>20522.400000000001</v>
      </c>
      <c r="M2986" s="128">
        <v>20522.400000000001</v>
      </c>
      <c r="N2986" s="128">
        <v>20522.400000000001</v>
      </c>
      <c r="O2986" s="128">
        <v>20522.400000000001</v>
      </c>
      <c r="P2986" s="128">
        <v>20522.400000000001</v>
      </c>
      <c r="Q2986" s="128">
        <v>20522.400000000001</v>
      </c>
      <c r="R2986" s="128">
        <v>20522.400000000001</v>
      </c>
      <c r="S2986" s="128">
        <v>20522.400000000001</v>
      </c>
    </row>
    <row r="2987" spans="2:19">
      <c r="B2987" s="6">
        <v>1983</v>
      </c>
      <c r="C2987" s="128">
        <v>21897.809999999998</v>
      </c>
      <c r="D2987" s="128">
        <v>21897.809999999998</v>
      </c>
      <c r="E2987" s="128">
        <v>21897.809999999998</v>
      </c>
      <c r="F2987" s="128">
        <v>21897.809999999998</v>
      </c>
      <c r="G2987" s="128">
        <v>21897.809999999998</v>
      </c>
      <c r="H2987" s="128">
        <v>21897.809999999998</v>
      </c>
      <c r="I2987" s="128">
        <v>21897.809999999998</v>
      </c>
      <c r="J2987" s="128">
        <v>21897.809999999998</v>
      </c>
      <c r="K2987" s="128">
        <v>21897.809999999998</v>
      </c>
      <c r="L2987" s="128">
        <v>21897.809999999998</v>
      </c>
      <c r="M2987" s="128">
        <v>21897.809999999998</v>
      </c>
      <c r="N2987" s="128">
        <v>21897.809999999998</v>
      </c>
      <c r="O2987" s="128">
        <v>21897.809999999998</v>
      </c>
      <c r="P2987" s="128">
        <v>21897.809999999998</v>
      </c>
      <c r="Q2987" s="128">
        <v>21897.809999999998</v>
      </c>
      <c r="R2987" s="128">
        <v>21897.809999999998</v>
      </c>
      <c r="S2987" s="128">
        <v>21897.809999999998</v>
      </c>
    </row>
    <row r="2988" spans="2:19">
      <c r="B2988" s="6">
        <v>1982</v>
      </c>
      <c r="C2988" s="128">
        <v>27642.5</v>
      </c>
      <c r="D2988" s="128">
        <v>27642.5</v>
      </c>
      <c r="E2988" s="128">
        <v>27642.5</v>
      </c>
      <c r="F2988" s="128">
        <v>27642.5</v>
      </c>
      <c r="G2988" s="128">
        <v>27642.5</v>
      </c>
      <c r="H2988" s="128">
        <v>27642.5</v>
      </c>
      <c r="I2988" s="128">
        <v>27642.5</v>
      </c>
      <c r="J2988" s="128">
        <v>27642.5</v>
      </c>
      <c r="K2988" s="128">
        <v>27642.5</v>
      </c>
      <c r="L2988" s="128">
        <v>27642.5</v>
      </c>
      <c r="M2988" s="128">
        <v>27642.5</v>
      </c>
      <c r="N2988" s="128">
        <v>27642.5</v>
      </c>
      <c r="O2988" s="128">
        <v>27642.5</v>
      </c>
      <c r="P2988" s="128">
        <v>27642.5</v>
      </c>
      <c r="Q2988" s="128">
        <v>27642.5</v>
      </c>
      <c r="R2988" s="128">
        <v>27642.5</v>
      </c>
      <c r="S2988" s="128">
        <v>27642.5</v>
      </c>
    </row>
    <row r="2989" spans="2:19">
      <c r="B2989" s="6">
        <v>1981</v>
      </c>
      <c r="C2989" s="128">
        <v>32731.809999999998</v>
      </c>
      <c r="D2989" s="128">
        <v>32731.809999999998</v>
      </c>
      <c r="E2989" s="128">
        <v>32731.809999999998</v>
      </c>
      <c r="F2989" s="128">
        <v>32731.809999999998</v>
      </c>
      <c r="G2989" s="128">
        <v>32731.809999999998</v>
      </c>
      <c r="H2989" s="128">
        <v>32731.809999999998</v>
      </c>
      <c r="I2989" s="128">
        <v>32731.809999999998</v>
      </c>
      <c r="J2989" s="128">
        <v>32731.809999999998</v>
      </c>
      <c r="K2989" s="128">
        <v>32731.809999999998</v>
      </c>
      <c r="L2989" s="128">
        <v>32731.809999999998</v>
      </c>
      <c r="M2989" s="128">
        <v>32731.809999999998</v>
      </c>
      <c r="N2989" s="128">
        <v>32731.809999999998</v>
      </c>
      <c r="O2989" s="128">
        <v>32731.809999999998</v>
      </c>
      <c r="P2989" s="128">
        <v>32731.809999999998</v>
      </c>
      <c r="Q2989" s="128">
        <v>32731.809999999998</v>
      </c>
      <c r="R2989" s="128">
        <v>32731.809999999998</v>
      </c>
      <c r="S2989" s="128">
        <v>32731.809999999998</v>
      </c>
    </row>
    <row r="2990" spans="2:19">
      <c r="B2990" s="6">
        <v>1980</v>
      </c>
      <c r="C2990" s="128">
        <v>38974.639999999999</v>
      </c>
      <c r="D2990" s="128">
        <v>38974.639999999999</v>
      </c>
      <c r="E2990" s="128">
        <v>38974.639999999999</v>
      </c>
      <c r="F2990" s="128">
        <v>38974.639999999999</v>
      </c>
      <c r="G2990" s="128">
        <v>38974.639999999999</v>
      </c>
      <c r="H2990" s="128">
        <v>38974.639999999999</v>
      </c>
      <c r="I2990" s="128">
        <v>38974.639999999999</v>
      </c>
      <c r="J2990" s="128">
        <v>38974.639999999999</v>
      </c>
      <c r="K2990" s="128">
        <v>38974.639999999999</v>
      </c>
      <c r="L2990" s="128">
        <v>38974.639999999999</v>
      </c>
      <c r="M2990" s="128">
        <v>38974.639999999999</v>
      </c>
      <c r="N2990" s="128">
        <v>38974.639999999999</v>
      </c>
      <c r="O2990" s="128">
        <v>38974.639999999999</v>
      </c>
      <c r="P2990" s="128">
        <v>38974.639999999999</v>
      </c>
      <c r="Q2990" s="128">
        <v>38974.639999999999</v>
      </c>
      <c r="R2990" s="128">
        <v>38974.639999999999</v>
      </c>
      <c r="S2990" s="128">
        <v>38974.639999999999</v>
      </c>
    </row>
    <row r="2991" spans="2:19">
      <c r="B2991" s="6">
        <v>1979</v>
      </c>
      <c r="C2991" s="128">
        <v>23481.29</v>
      </c>
      <c r="D2991" s="128">
        <v>23481.29</v>
      </c>
      <c r="E2991" s="128">
        <v>23481.29</v>
      </c>
      <c r="F2991" s="128">
        <v>23481.29</v>
      </c>
      <c r="G2991" s="128">
        <v>23481.29</v>
      </c>
      <c r="H2991" s="128">
        <v>23481.29</v>
      </c>
      <c r="I2991" s="128">
        <v>23481.29</v>
      </c>
      <c r="J2991" s="128">
        <v>23481.29</v>
      </c>
      <c r="K2991" s="128">
        <v>23481.29</v>
      </c>
      <c r="L2991" s="128">
        <v>23481.29</v>
      </c>
      <c r="M2991" s="128">
        <v>23481.29</v>
      </c>
      <c r="N2991" s="128">
        <v>23481.29</v>
      </c>
      <c r="O2991" s="128">
        <v>23481.29</v>
      </c>
      <c r="P2991" s="128">
        <v>23481.29</v>
      </c>
      <c r="Q2991" s="128">
        <v>23481.29</v>
      </c>
      <c r="R2991" s="128">
        <v>23481.29</v>
      </c>
      <c r="S2991" s="128">
        <v>23481.29</v>
      </c>
    </row>
    <row r="2992" spans="2:19">
      <c r="B2992" s="6">
        <v>1978</v>
      </c>
      <c r="C2992" s="128">
        <v>31936.179999999997</v>
      </c>
      <c r="D2992" s="128">
        <v>31936.179999999997</v>
      </c>
      <c r="E2992" s="128">
        <v>31936.179999999997</v>
      </c>
      <c r="F2992" s="128">
        <v>31936.179999999997</v>
      </c>
      <c r="G2992" s="128">
        <v>31936.179999999997</v>
      </c>
      <c r="H2992" s="128">
        <v>31936.179999999997</v>
      </c>
      <c r="I2992" s="128">
        <v>31936.179999999997</v>
      </c>
      <c r="J2992" s="128">
        <v>31936.179999999997</v>
      </c>
      <c r="K2992" s="128">
        <v>31936.179999999997</v>
      </c>
      <c r="L2992" s="128">
        <v>31936.179999999997</v>
      </c>
      <c r="M2992" s="128">
        <v>31936.179999999997</v>
      </c>
      <c r="N2992" s="128">
        <v>31936.179999999997</v>
      </c>
      <c r="O2992" s="128">
        <v>31936.179999999997</v>
      </c>
      <c r="P2992" s="128">
        <v>31936.179999999997</v>
      </c>
      <c r="Q2992" s="128">
        <v>31936.179999999997</v>
      </c>
      <c r="R2992" s="128">
        <v>31936.179999999997</v>
      </c>
      <c r="S2992" s="128">
        <v>31936.179999999997</v>
      </c>
    </row>
    <row r="2993" spans="2:19">
      <c r="B2993" s="6">
        <v>1977</v>
      </c>
      <c r="C2993" s="128">
        <v>10531.48</v>
      </c>
      <c r="D2993" s="128">
        <v>10531.48</v>
      </c>
      <c r="E2993" s="128">
        <v>10531.48</v>
      </c>
      <c r="F2993" s="128">
        <v>10531.48</v>
      </c>
      <c r="G2993" s="128">
        <v>10531.48</v>
      </c>
      <c r="H2993" s="128">
        <v>10531.48</v>
      </c>
      <c r="I2993" s="128">
        <v>10531.48</v>
      </c>
      <c r="J2993" s="128">
        <v>10531.48</v>
      </c>
      <c r="K2993" s="128">
        <v>10531.48</v>
      </c>
      <c r="L2993" s="128">
        <v>10531.48</v>
      </c>
      <c r="M2993" s="128">
        <v>10531.48</v>
      </c>
      <c r="N2993" s="128">
        <v>10531.48</v>
      </c>
      <c r="O2993" s="128">
        <v>10531.48</v>
      </c>
      <c r="P2993" s="128">
        <v>10531.48</v>
      </c>
      <c r="Q2993" s="128">
        <v>10531.48</v>
      </c>
      <c r="R2993" s="128">
        <v>10531.48</v>
      </c>
      <c r="S2993" s="128">
        <v>10531.48</v>
      </c>
    </row>
    <row r="2994" spans="2:19">
      <c r="B2994" s="6">
        <v>1976</v>
      </c>
      <c r="C2994" s="128">
        <v>4247.99</v>
      </c>
      <c r="D2994" s="128">
        <v>4247.99</v>
      </c>
      <c r="E2994" s="128">
        <v>4247.99</v>
      </c>
      <c r="F2994" s="128">
        <v>4247.99</v>
      </c>
      <c r="G2994" s="128">
        <v>4247.99</v>
      </c>
      <c r="H2994" s="128">
        <v>4247.99</v>
      </c>
      <c r="I2994" s="128">
        <v>4247.99</v>
      </c>
      <c r="J2994" s="128">
        <v>4247.99</v>
      </c>
      <c r="K2994" s="128">
        <v>4247.99</v>
      </c>
      <c r="L2994" s="128">
        <v>4247.99</v>
      </c>
      <c r="M2994" s="128">
        <v>4247.99</v>
      </c>
      <c r="N2994" s="128">
        <v>4247.99</v>
      </c>
      <c r="O2994" s="128">
        <v>4247.99</v>
      </c>
      <c r="P2994" s="128">
        <v>4247.99</v>
      </c>
      <c r="Q2994" s="128">
        <v>4247.99</v>
      </c>
      <c r="R2994" s="128">
        <v>4247.99</v>
      </c>
      <c r="S2994" s="128">
        <v>4247.99</v>
      </c>
    </row>
    <row r="2995" spans="2:19">
      <c r="B2995" s="6">
        <v>1975</v>
      </c>
      <c r="C2995" s="128">
        <v>11072.66</v>
      </c>
      <c r="D2995" s="128">
        <v>11072.66</v>
      </c>
      <c r="E2995" s="128">
        <v>11072.66</v>
      </c>
      <c r="F2995" s="128">
        <v>11072.66</v>
      </c>
      <c r="G2995" s="128">
        <v>11072.66</v>
      </c>
      <c r="H2995" s="128">
        <v>11072.66</v>
      </c>
      <c r="I2995" s="128">
        <v>11072.66</v>
      </c>
      <c r="J2995" s="128">
        <v>11072.66</v>
      </c>
      <c r="K2995" s="128">
        <v>11072.66</v>
      </c>
      <c r="L2995" s="128">
        <v>11072.66</v>
      </c>
      <c r="M2995" s="128">
        <v>11072.66</v>
      </c>
      <c r="N2995" s="128">
        <v>11072.66</v>
      </c>
      <c r="O2995" s="128">
        <v>11072.66</v>
      </c>
      <c r="P2995" s="128">
        <v>11072.66</v>
      </c>
      <c r="Q2995" s="128">
        <v>11072.66</v>
      </c>
      <c r="R2995" s="128">
        <v>11072.66</v>
      </c>
      <c r="S2995" s="128">
        <v>11072.66</v>
      </c>
    </row>
    <row r="2996" spans="2:19">
      <c r="B2996" s="6">
        <v>1974</v>
      </c>
      <c r="C2996" s="128">
        <v>4772.76</v>
      </c>
      <c r="D2996" s="128">
        <v>4772.76</v>
      </c>
      <c r="E2996" s="128">
        <v>4772.76</v>
      </c>
      <c r="F2996" s="128">
        <v>4772.76</v>
      </c>
      <c r="G2996" s="128">
        <v>4772.76</v>
      </c>
      <c r="H2996" s="128">
        <v>4772.76</v>
      </c>
      <c r="I2996" s="128">
        <v>4772.76</v>
      </c>
      <c r="J2996" s="128">
        <v>4772.76</v>
      </c>
      <c r="K2996" s="128">
        <v>4772.76</v>
      </c>
      <c r="L2996" s="128">
        <v>4772.76</v>
      </c>
      <c r="M2996" s="128">
        <v>4772.76</v>
      </c>
      <c r="N2996" s="128">
        <v>4772.76</v>
      </c>
      <c r="O2996" s="128">
        <v>4772.76</v>
      </c>
      <c r="P2996" s="128">
        <v>4772.76</v>
      </c>
      <c r="Q2996" s="128">
        <v>4772.76</v>
      </c>
      <c r="R2996" s="128">
        <v>4772.76</v>
      </c>
      <c r="S2996" s="128">
        <v>4772.76</v>
      </c>
    </row>
    <row r="2997" spans="2:19">
      <c r="B2997" s="6">
        <v>1973</v>
      </c>
      <c r="C2997" s="128">
        <v>3874.81</v>
      </c>
      <c r="D2997" s="128">
        <v>3874.81</v>
      </c>
      <c r="E2997" s="128">
        <v>3874.81</v>
      </c>
      <c r="F2997" s="128">
        <v>3874.81</v>
      </c>
      <c r="G2997" s="128">
        <v>3874.81</v>
      </c>
      <c r="H2997" s="128">
        <v>3874.81</v>
      </c>
      <c r="I2997" s="128">
        <v>3874.81</v>
      </c>
      <c r="J2997" s="128">
        <v>3874.81</v>
      </c>
      <c r="K2997" s="128">
        <v>3874.81</v>
      </c>
      <c r="L2997" s="128">
        <v>3874.81</v>
      </c>
      <c r="M2997" s="128">
        <v>3874.81</v>
      </c>
      <c r="N2997" s="128">
        <v>3874.81</v>
      </c>
      <c r="O2997" s="128">
        <v>3874.81</v>
      </c>
      <c r="P2997" s="128">
        <v>3874.81</v>
      </c>
      <c r="Q2997" s="128">
        <v>3874.81</v>
      </c>
      <c r="R2997" s="128">
        <v>3874.81</v>
      </c>
      <c r="S2997" s="128">
        <v>3874.81</v>
      </c>
    </row>
    <row r="2998" spans="2:19">
      <c r="B2998" s="6">
        <v>1972</v>
      </c>
      <c r="C2998" s="128"/>
      <c r="D2998" s="128"/>
      <c r="E2998" s="128"/>
      <c r="F2998" s="128"/>
      <c r="G2998" s="128"/>
      <c r="H2998" s="128"/>
      <c r="I2998" s="128"/>
      <c r="J2998" s="128"/>
      <c r="K2998" s="128"/>
      <c r="L2998" s="128"/>
      <c r="M2998" s="128"/>
      <c r="N2998" s="128"/>
      <c r="O2998" s="128"/>
      <c r="P2998" s="128"/>
      <c r="Q2998" s="128"/>
      <c r="R2998" s="128"/>
      <c r="S2998" s="128"/>
    </row>
    <row r="2999" spans="2:19">
      <c r="B2999" s="6">
        <v>1971</v>
      </c>
      <c r="C2999" s="128">
        <v>1096.3499999999999</v>
      </c>
      <c r="D2999" s="128">
        <v>1096.3499999999999</v>
      </c>
      <c r="E2999" s="128">
        <v>1096.3499999999999</v>
      </c>
      <c r="F2999" s="128">
        <v>1096.3499999999999</v>
      </c>
      <c r="G2999" s="128">
        <v>1096.3499999999999</v>
      </c>
      <c r="H2999" s="128">
        <v>1096.3499999999999</v>
      </c>
      <c r="I2999" s="128">
        <v>1096.3499999999999</v>
      </c>
      <c r="J2999" s="128">
        <v>1096.3499999999999</v>
      </c>
      <c r="K2999" s="128">
        <v>1096.3499999999999</v>
      </c>
      <c r="L2999" s="128">
        <v>1096.3499999999999</v>
      </c>
      <c r="M2999" s="128">
        <v>1096.3499999999999</v>
      </c>
      <c r="N2999" s="128">
        <v>1096.3499999999999</v>
      </c>
      <c r="O2999" s="128">
        <v>1096.3499999999999</v>
      </c>
      <c r="P2999" s="128">
        <v>1096.3499999999999</v>
      </c>
      <c r="Q2999" s="128">
        <v>1096.3499999999999</v>
      </c>
      <c r="R2999" s="128">
        <v>1096.3499999999999</v>
      </c>
      <c r="S2999" s="128">
        <v>1096.3499999999999</v>
      </c>
    </row>
    <row r="3000" spans="2:19">
      <c r="B3000" s="6">
        <v>1970</v>
      </c>
      <c r="C3000" s="128">
        <v>645.23</v>
      </c>
      <c r="D3000" s="128">
        <v>645.23</v>
      </c>
      <c r="E3000" s="128">
        <v>645.23</v>
      </c>
      <c r="F3000" s="128">
        <v>645.23</v>
      </c>
      <c r="G3000" s="128">
        <v>645.23</v>
      </c>
      <c r="H3000" s="128">
        <v>645.23</v>
      </c>
      <c r="I3000" s="128">
        <v>645.23</v>
      </c>
      <c r="J3000" s="128">
        <v>645.23</v>
      </c>
      <c r="K3000" s="128">
        <v>645.23</v>
      </c>
      <c r="L3000" s="128">
        <v>645.23</v>
      </c>
      <c r="M3000" s="128">
        <v>645.23</v>
      </c>
      <c r="N3000" s="128">
        <v>645.23</v>
      </c>
      <c r="O3000" s="128">
        <v>645.23</v>
      </c>
      <c r="P3000" s="128">
        <v>645.23</v>
      </c>
      <c r="Q3000" s="128">
        <v>645.23</v>
      </c>
      <c r="R3000" s="128">
        <v>645.23</v>
      </c>
      <c r="S3000" s="128">
        <v>645.23</v>
      </c>
    </row>
    <row r="3001" spans="2:19">
      <c r="B3001" s="6">
        <v>1969</v>
      </c>
      <c r="C3001" s="128">
        <v>1516.34</v>
      </c>
      <c r="D3001" s="128">
        <v>1516.34</v>
      </c>
      <c r="E3001" s="128">
        <v>1516.34</v>
      </c>
      <c r="F3001" s="128">
        <v>1516.34</v>
      </c>
      <c r="G3001" s="128">
        <v>1516.34</v>
      </c>
      <c r="H3001" s="128">
        <v>1516.34</v>
      </c>
      <c r="I3001" s="128">
        <v>1516.34</v>
      </c>
      <c r="J3001" s="128">
        <v>1516.34</v>
      </c>
      <c r="K3001" s="128">
        <v>1516.34</v>
      </c>
      <c r="L3001" s="128">
        <v>1516.34</v>
      </c>
      <c r="M3001" s="128">
        <v>1516.34</v>
      </c>
      <c r="N3001" s="128">
        <v>1516.34</v>
      </c>
      <c r="O3001" s="128">
        <v>1516.34</v>
      </c>
      <c r="P3001" s="128">
        <v>1516.34</v>
      </c>
      <c r="Q3001" s="128">
        <v>1516.34</v>
      </c>
      <c r="R3001" s="128">
        <v>1516.34</v>
      </c>
      <c r="S3001" s="128">
        <v>1516.34</v>
      </c>
    </row>
    <row r="3002" spans="2:19">
      <c r="B3002" s="6">
        <v>1968</v>
      </c>
      <c r="C3002" s="128">
        <v>4076.75</v>
      </c>
      <c r="D3002" s="128">
        <v>4076.75</v>
      </c>
      <c r="E3002" s="128">
        <v>4076.75</v>
      </c>
      <c r="F3002" s="128">
        <v>4076.75</v>
      </c>
      <c r="G3002" s="128">
        <v>4076.75</v>
      </c>
      <c r="H3002" s="128">
        <v>4076.75</v>
      </c>
      <c r="I3002" s="128">
        <v>4076.75</v>
      </c>
      <c r="J3002" s="128">
        <v>4076.75</v>
      </c>
      <c r="K3002" s="128">
        <v>4076.75</v>
      </c>
      <c r="L3002" s="128">
        <v>4076.75</v>
      </c>
      <c r="M3002" s="128">
        <v>4076.75</v>
      </c>
      <c r="N3002" s="128">
        <v>4076.75</v>
      </c>
      <c r="O3002" s="128">
        <v>4076.75</v>
      </c>
      <c r="P3002" s="128">
        <v>4076.75</v>
      </c>
      <c r="Q3002" s="128">
        <v>4076.75</v>
      </c>
      <c r="R3002" s="128">
        <v>4076.75</v>
      </c>
      <c r="S3002" s="128">
        <v>4076.75</v>
      </c>
    </row>
    <row r="3003" spans="2:19">
      <c r="B3003" s="6">
        <v>1967</v>
      </c>
      <c r="C3003" s="128">
        <v>2398.61</v>
      </c>
      <c r="D3003" s="128">
        <v>2398.61</v>
      </c>
      <c r="E3003" s="128">
        <v>2398.61</v>
      </c>
      <c r="F3003" s="128">
        <v>2398.61</v>
      </c>
      <c r="G3003" s="128">
        <v>2398.61</v>
      </c>
      <c r="H3003" s="128">
        <v>2398.61</v>
      </c>
      <c r="I3003" s="128">
        <v>2398.61</v>
      </c>
      <c r="J3003" s="128">
        <v>2398.61</v>
      </c>
      <c r="K3003" s="128">
        <v>2398.61</v>
      </c>
      <c r="L3003" s="128">
        <v>2398.61</v>
      </c>
      <c r="M3003" s="128">
        <v>2398.61</v>
      </c>
      <c r="N3003" s="128">
        <v>2398.61</v>
      </c>
      <c r="O3003" s="128">
        <v>2398.61</v>
      </c>
      <c r="P3003" s="128">
        <v>2398.61</v>
      </c>
      <c r="Q3003" s="128">
        <v>2398.61</v>
      </c>
      <c r="R3003" s="128">
        <v>2398.61</v>
      </c>
      <c r="S3003" s="128">
        <v>2398.61</v>
      </c>
    </row>
    <row r="3004" spans="2:19">
      <c r="B3004" s="6">
        <v>1966</v>
      </c>
      <c r="C3004" s="128">
        <v>1333.15</v>
      </c>
      <c r="D3004" s="128">
        <v>1333.15</v>
      </c>
      <c r="E3004" s="128">
        <v>1333.15</v>
      </c>
      <c r="F3004" s="128">
        <v>1333.15</v>
      </c>
      <c r="G3004" s="128">
        <v>1333.15</v>
      </c>
      <c r="H3004" s="128">
        <v>1333.15</v>
      </c>
      <c r="I3004" s="128">
        <v>1333.15</v>
      </c>
      <c r="J3004" s="128">
        <v>1333.15</v>
      </c>
      <c r="K3004" s="128">
        <v>1333.15</v>
      </c>
      <c r="L3004" s="128">
        <v>1333.15</v>
      </c>
      <c r="M3004" s="128">
        <v>1333.15</v>
      </c>
      <c r="N3004" s="128">
        <v>1333.15</v>
      </c>
      <c r="O3004" s="128">
        <v>1333.15</v>
      </c>
      <c r="P3004" s="128">
        <v>1333.15</v>
      </c>
      <c r="Q3004" s="128">
        <v>1333.15</v>
      </c>
      <c r="R3004" s="128">
        <v>1333.15</v>
      </c>
      <c r="S3004" s="128">
        <v>1333.15</v>
      </c>
    </row>
    <row r="3005" spans="2:19">
      <c r="B3005" s="6">
        <v>1965</v>
      </c>
      <c r="C3005" s="128">
        <v>2340.5500000000002</v>
      </c>
      <c r="D3005" s="128">
        <v>2340.5500000000002</v>
      </c>
      <c r="E3005" s="128">
        <v>2340.5500000000002</v>
      </c>
      <c r="F3005" s="128">
        <v>2340.5500000000002</v>
      </c>
      <c r="G3005" s="128">
        <v>2340.5500000000002</v>
      </c>
      <c r="H3005" s="128">
        <v>2340.5500000000002</v>
      </c>
      <c r="I3005" s="128">
        <v>2340.5500000000002</v>
      </c>
      <c r="J3005" s="128">
        <v>2340.5500000000002</v>
      </c>
      <c r="K3005" s="128">
        <v>2340.5500000000002</v>
      </c>
      <c r="L3005" s="128">
        <v>2340.5500000000002</v>
      </c>
      <c r="M3005" s="128">
        <v>2340.5500000000002</v>
      </c>
      <c r="N3005" s="128">
        <v>2340.5500000000002</v>
      </c>
      <c r="O3005" s="128">
        <v>2340.5500000000002</v>
      </c>
      <c r="P3005" s="128">
        <v>2340.5500000000002</v>
      </c>
      <c r="Q3005" s="128">
        <v>2340.5500000000002</v>
      </c>
      <c r="R3005" s="128">
        <v>2340.5500000000002</v>
      </c>
      <c r="S3005" s="128">
        <v>2340.5500000000002</v>
      </c>
    </row>
    <row r="3006" spans="2:19">
      <c r="B3006" s="6">
        <v>1964</v>
      </c>
      <c r="C3006" s="128">
        <v>1842.6</v>
      </c>
      <c r="D3006" s="128">
        <v>1842.6</v>
      </c>
      <c r="E3006" s="128">
        <v>1842.6</v>
      </c>
      <c r="F3006" s="128">
        <v>1842.6</v>
      </c>
      <c r="G3006" s="128">
        <v>1842.6</v>
      </c>
      <c r="H3006" s="128">
        <v>1842.6</v>
      </c>
      <c r="I3006" s="128">
        <v>1842.6</v>
      </c>
      <c r="J3006" s="128">
        <v>1842.6</v>
      </c>
      <c r="K3006" s="128">
        <v>1842.6</v>
      </c>
      <c r="L3006" s="128">
        <v>1842.6</v>
      </c>
      <c r="M3006" s="128">
        <v>1842.6</v>
      </c>
      <c r="N3006" s="128">
        <v>1842.6</v>
      </c>
      <c r="O3006" s="128">
        <v>1842.6</v>
      </c>
      <c r="P3006" s="128">
        <v>1842.6</v>
      </c>
      <c r="Q3006" s="128">
        <v>1842.6</v>
      </c>
      <c r="R3006" s="128">
        <v>1842.6</v>
      </c>
      <c r="S3006" s="128">
        <v>1842.6</v>
      </c>
    </row>
    <row r="3007" spans="2:19">
      <c r="B3007" s="6">
        <v>1963</v>
      </c>
      <c r="C3007" s="128">
        <v>9301.41</v>
      </c>
      <c r="D3007" s="128">
        <v>9301.41</v>
      </c>
      <c r="E3007" s="128">
        <v>9301.41</v>
      </c>
      <c r="F3007" s="128">
        <v>9301.41</v>
      </c>
      <c r="G3007" s="128">
        <v>9301.41</v>
      </c>
      <c r="H3007" s="128">
        <v>9301.41</v>
      </c>
      <c r="I3007" s="128">
        <v>9301.41</v>
      </c>
      <c r="J3007" s="128">
        <v>9301.41</v>
      </c>
      <c r="K3007" s="128">
        <v>9301.41</v>
      </c>
      <c r="L3007" s="128">
        <v>9301.41</v>
      </c>
      <c r="M3007" s="128">
        <v>9301.41</v>
      </c>
      <c r="N3007" s="128">
        <v>9301.41</v>
      </c>
      <c r="O3007" s="128">
        <v>9301.41</v>
      </c>
      <c r="P3007" s="128">
        <v>9301.41</v>
      </c>
      <c r="Q3007" s="128">
        <v>9301.41</v>
      </c>
      <c r="R3007" s="128">
        <v>9301.41</v>
      </c>
      <c r="S3007" s="128">
        <v>9301.41</v>
      </c>
    </row>
    <row r="3008" spans="2:19">
      <c r="B3008" s="6">
        <v>1962</v>
      </c>
      <c r="C3008" s="128">
        <v>3849.44</v>
      </c>
      <c r="D3008" s="128">
        <v>3849.44</v>
      </c>
      <c r="E3008" s="128">
        <v>3849.44</v>
      </c>
      <c r="F3008" s="128">
        <v>3849.44</v>
      </c>
      <c r="G3008" s="128">
        <v>3849.44</v>
      </c>
      <c r="H3008" s="128">
        <v>3849.44</v>
      </c>
      <c r="I3008" s="128">
        <v>3849.44</v>
      </c>
      <c r="J3008" s="128">
        <v>3849.44</v>
      </c>
      <c r="K3008" s="128">
        <v>3849.44</v>
      </c>
      <c r="L3008" s="128">
        <v>3849.44</v>
      </c>
      <c r="M3008" s="128">
        <v>3849.44</v>
      </c>
      <c r="N3008" s="128">
        <v>3849.44</v>
      </c>
      <c r="O3008" s="128">
        <v>3849.44</v>
      </c>
      <c r="P3008" s="128">
        <v>3849.44</v>
      </c>
      <c r="Q3008" s="128">
        <v>3849.44</v>
      </c>
      <c r="R3008" s="128">
        <v>3849.44</v>
      </c>
      <c r="S3008" s="128">
        <v>3849.44</v>
      </c>
    </row>
    <row r="3009" spans="2:19">
      <c r="B3009" s="6">
        <v>1961</v>
      </c>
      <c r="C3009" s="128">
        <v>11452.81</v>
      </c>
      <c r="D3009" s="128">
        <v>11452.81</v>
      </c>
      <c r="E3009" s="128">
        <v>11452.81</v>
      </c>
      <c r="F3009" s="128">
        <v>11452.81</v>
      </c>
      <c r="G3009" s="128">
        <v>11452.81</v>
      </c>
      <c r="H3009" s="128">
        <v>11452.81</v>
      </c>
      <c r="I3009" s="128">
        <v>11452.81</v>
      </c>
      <c r="J3009" s="128">
        <v>11452.81</v>
      </c>
      <c r="K3009" s="128">
        <v>11452.81</v>
      </c>
      <c r="L3009" s="128">
        <v>11452.81</v>
      </c>
      <c r="M3009" s="128">
        <v>11452.81</v>
      </c>
      <c r="N3009" s="128">
        <v>11452.81</v>
      </c>
      <c r="O3009" s="128">
        <v>11452.81</v>
      </c>
      <c r="P3009" s="128">
        <v>11452.81</v>
      </c>
      <c r="Q3009" s="128">
        <v>11452.81</v>
      </c>
      <c r="R3009" s="128">
        <v>11452.81</v>
      </c>
      <c r="S3009" s="128">
        <v>11452.81</v>
      </c>
    </row>
    <row r="3010" spans="2:19">
      <c r="B3010" s="6">
        <v>1960</v>
      </c>
      <c r="C3010" s="128">
        <v>10921.58</v>
      </c>
      <c r="D3010" s="128">
        <v>10921.58</v>
      </c>
      <c r="E3010" s="128">
        <v>10921.58</v>
      </c>
      <c r="F3010" s="128">
        <v>10921.58</v>
      </c>
      <c r="G3010" s="128">
        <v>10921.58</v>
      </c>
      <c r="H3010" s="128">
        <v>10921.58</v>
      </c>
      <c r="I3010" s="128">
        <v>10921.58</v>
      </c>
      <c r="J3010" s="128">
        <v>10921.58</v>
      </c>
      <c r="K3010" s="128">
        <v>10921.58</v>
      </c>
      <c r="L3010" s="128">
        <v>10921.58</v>
      </c>
      <c r="M3010" s="128">
        <v>10921.58</v>
      </c>
      <c r="N3010" s="128">
        <v>10921.58</v>
      </c>
      <c r="O3010" s="128">
        <v>10921.58</v>
      </c>
      <c r="P3010" s="128">
        <v>10921.58</v>
      </c>
      <c r="Q3010" s="128">
        <v>10921.58</v>
      </c>
      <c r="R3010" s="128">
        <v>10921.58</v>
      </c>
      <c r="S3010" s="128">
        <v>10921.58</v>
      </c>
    </row>
    <row r="3011" spans="2:19">
      <c r="B3011" s="6">
        <v>1959</v>
      </c>
      <c r="C3011" s="128">
        <v>11632.17</v>
      </c>
      <c r="D3011" s="128">
        <v>11632.17</v>
      </c>
      <c r="E3011" s="128">
        <v>11632.17</v>
      </c>
      <c r="F3011" s="128">
        <v>11632.17</v>
      </c>
      <c r="G3011" s="128">
        <v>11632.17</v>
      </c>
      <c r="H3011" s="128">
        <v>11632.17</v>
      </c>
      <c r="I3011" s="128">
        <v>11632.17</v>
      </c>
      <c r="J3011" s="128">
        <v>11632.17</v>
      </c>
      <c r="K3011" s="128">
        <v>11632.17</v>
      </c>
      <c r="L3011" s="128">
        <v>11632.17</v>
      </c>
      <c r="M3011" s="128">
        <v>11632.17</v>
      </c>
      <c r="N3011" s="128">
        <v>11632.17</v>
      </c>
      <c r="O3011" s="128">
        <v>11632.17</v>
      </c>
      <c r="P3011" s="128">
        <v>11632.17</v>
      </c>
      <c r="Q3011" s="128">
        <v>11632.17</v>
      </c>
      <c r="R3011" s="128">
        <v>11632.17</v>
      </c>
      <c r="S3011" s="128">
        <v>11632.17</v>
      </c>
    </row>
    <row r="3012" spans="2:19">
      <c r="B3012" s="6">
        <v>1958</v>
      </c>
      <c r="C3012" s="128">
        <v>30731.759999999998</v>
      </c>
      <c r="D3012" s="128">
        <v>30731.759999999998</v>
      </c>
      <c r="E3012" s="128">
        <v>30731.759999999998</v>
      </c>
      <c r="F3012" s="128">
        <v>30731.759999999998</v>
      </c>
      <c r="G3012" s="128">
        <v>30731.759999999998</v>
      </c>
      <c r="H3012" s="128">
        <v>30731.759999999998</v>
      </c>
      <c r="I3012" s="128">
        <v>30731.759999999998</v>
      </c>
      <c r="J3012" s="128">
        <v>30731.759999999998</v>
      </c>
      <c r="K3012" s="128">
        <v>30731.759999999998</v>
      </c>
      <c r="L3012" s="128">
        <v>30731.759999999998</v>
      </c>
      <c r="M3012" s="128">
        <v>30731.759999999998</v>
      </c>
      <c r="N3012" s="128">
        <v>30731.759999999998</v>
      </c>
      <c r="O3012" s="128">
        <v>30731.759999999998</v>
      </c>
      <c r="P3012" s="128">
        <v>30731.759999999998</v>
      </c>
      <c r="Q3012" s="128">
        <v>30731.759999999998</v>
      </c>
      <c r="R3012" s="128">
        <v>30731.759999999998</v>
      </c>
      <c r="S3012" s="128">
        <v>30731.759999999998</v>
      </c>
    </row>
    <row r="3013" spans="2:19">
      <c r="B3013" s="6">
        <v>1957</v>
      </c>
      <c r="C3013" s="128">
        <v>10355.08</v>
      </c>
      <c r="D3013" s="128">
        <v>10355.08</v>
      </c>
      <c r="E3013" s="128">
        <v>10355.08</v>
      </c>
      <c r="F3013" s="128">
        <v>10355.08</v>
      </c>
      <c r="G3013" s="128">
        <v>10355.08</v>
      </c>
      <c r="H3013" s="128">
        <v>10355.08</v>
      </c>
      <c r="I3013" s="128">
        <v>10355.08</v>
      </c>
      <c r="J3013" s="128">
        <v>10355.08</v>
      </c>
      <c r="K3013" s="128">
        <v>10355.08</v>
      </c>
      <c r="L3013" s="128">
        <v>10355.08</v>
      </c>
      <c r="M3013" s="128">
        <v>10355.08</v>
      </c>
      <c r="N3013" s="128">
        <v>10355.08</v>
      </c>
      <c r="O3013" s="128">
        <v>10355.08</v>
      </c>
      <c r="P3013" s="128">
        <v>10355.08</v>
      </c>
      <c r="Q3013" s="128">
        <v>10355.08</v>
      </c>
      <c r="R3013" s="128">
        <v>10355.08</v>
      </c>
      <c r="S3013" s="128">
        <v>10355.08</v>
      </c>
    </row>
    <row r="3014" spans="2:19">
      <c r="B3014" s="6">
        <v>1956</v>
      </c>
      <c r="C3014" s="128"/>
      <c r="D3014" s="128"/>
      <c r="E3014" s="128"/>
      <c r="F3014" s="128"/>
      <c r="G3014" s="128"/>
      <c r="H3014" s="128"/>
      <c r="I3014" s="128"/>
      <c r="J3014" s="128"/>
      <c r="K3014" s="128"/>
      <c r="L3014" s="128"/>
      <c r="M3014" s="128"/>
      <c r="N3014" s="128"/>
      <c r="O3014" s="37"/>
      <c r="P3014" s="37"/>
      <c r="Q3014" s="37"/>
      <c r="R3014" s="37"/>
      <c r="S3014" s="37"/>
    </row>
    <row r="3015" spans="2:19">
      <c r="B3015" s="6">
        <v>1955</v>
      </c>
      <c r="C3015" s="133"/>
      <c r="D3015" s="128"/>
      <c r="E3015" s="128"/>
      <c r="F3015" s="128"/>
      <c r="G3015" s="128"/>
      <c r="H3015" s="128"/>
      <c r="I3015" s="128"/>
      <c r="J3015" s="128"/>
      <c r="K3015" s="128"/>
      <c r="L3015" s="128"/>
      <c r="M3015" s="128"/>
      <c r="N3015" s="128"/>
      <c r="O3015" s="37"/>
      <c r="P3015" s="37"/>
      <c r="Q3015" s="37"/>
      <c r="R3015" s="37"/>
      <c r="S3015" s="37"/>
    </row>
    <row r="3016" spans="2:19">
      <c r="B3016" s="6">
        <v>1954</v>
      </c>
      <c r="C3016" s="133"/>
      <c r="D3016" s="128"/>
      <c r="E3016" s="128"/>
      <c r="F3016" s="128"/>
      <c r="G3016" s="128"/>
      <c r="H3016" s="128"/>
      <c r="I3016" s="128"/>
      <c r="J3016" s="128"/>
      <c r="K3016" s="128"/>
      <c r="L3016" s="128"/>
      <c r="M3016" s="128"/>
      <c r="N3016" s="128"/>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6832097.9599999972</v>
      </c>
      <c r="D3041" s="11">
        <f>SUM(D2963:D3040)</f>
        <v>7635926.5999999978</v>
      </c>
      <c r="E3041" s="11">
        <f>SUM(E2962:E3040)</f>
        <v>8511626.3199999984</v>
      </c>
      <c r="F3041" s="11">
        <f>SUM(F2961:F3040)</f>
        <v>9471532.2600000035</v>
      </c>
      <c r="G3041" s="11">
        <f>SUM(G2960:G3040)</f>
        <v>10970763.110000005</v>
      </c>
      <c r="H3041" s="11">
        <f>SUM(H2954:H3040)</f>
        <v>13034513.570000004</v>
      </c>
      <c r="I3041" s="11">
        <f>SUM(I2954:I3040)</f>
        <v>14624277.980000002</v>
      </c>
      <c r="J3041" s="11">
        <f t="shared" ref="J3041" si="59">SUM(J2954:J3040)</f>
        <v>16131401.020000003</v>
      </c>
      <c r="K3041" s="11">
        <f>SUM(K2954:K3040)</f>
        <v>17255336.800000001</v>
      </c>
      <c r="L3041" s="11">
        <f t="shared" ref="L3041" si="60">SUM(L2954:L3040)</f>
        <v>17274954.300000001</v>
      </c>
      <c r="M3041" s="11">
        <f>SUM(M2954:M3040)</f>
        <v>17304776.300000001</v>
      </c>
      <c r="N3041" s="11">
        <f>SUM(N2949:N3040)</f>
        <v>17443788.699999999</v>
      </c>
      <c r="O3041" s="11">
        <f>SUM(O2949:O3040)</f>
        <v>17591921.339999996</v>
      </c>
      <c r="P3041" s="11">
        <f>SUM(P2949:P3040)</f>
        <v>17840870.269999992</v>
      </c>
      <c r="Q3041" s="11">
        <f>SUM(Q2949:Q3040)</f>
        <v>18170972.999999993</v>
      </c>
      <c r="R3041" s="11">
        <f>SUM(R2948:R3040)</f>
        <v>18427586.459999993</v>
      </c>
      <c r="S3041" s="11">
        <f>SUM(S2948:S3040)</f>
        <v>18506129.359999992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45482.17</v>
      </c>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130"/>
      <c r="D3048" s="127"/>
      <c r="E3048" s="127"/>
      <c r="F3048" s="127"/>
      <c r="G3048" s="127"/>
      <c r="H3048" s="127"/>
      <c r="I3048" s="127"/>
      <c r="J3048" s="127"/>
      <c r="K3048" s="127"/>
      <c r="L3048" s="127"/>
      <c r="M3048" s="127"/>
      <c r="N3048" s="128"/>
      <c r="O3048" s="37"/>
      <c r="P3048" s="37"/>
      <c r="Q3048" s="37"/>
      <c r="R3048" s="37"/>
      <c r="S3048" s="37"/>
    </row>
    <row r="3049" spans="1:19">
      <c r="B3049" s="6">
        <v>2016</v>
      </c>
      <c r="C3049" s="131"/>
      <c r="D3049" s="127"/>
      <c r="E3049" s="127"/>
      <c r="F3049" s="127"/>
      <c r="G3049" s="127"/>
      <c r="H3049" s="127"/>
      <c r="I3049" s="127"/>
      <c r="J3049" s="127"/>
      <c r="K3049" s="127"/>
      <c r="L3049" s="127"/>
      <c r="M3049" s="128"/>
      <c r="N3049" s="128"/>
      <c r="O3049" s="37"/>
      <c r="P3049" s="37"/>
      <c r="Q3049" s="37"/>
      <c r="R3049" s="37"/>
      <c r="S3049" s="37"/>
    </row>
    <row r="3050" spans="1:19">
      <c r="B3050" s="6">
        <v>2015</v>
      </c>
      <c r="C3050" s="131"/>
      <c r="D3050" s="132"/>
      <c r="E3050" s="127"/>
      <c r="F3050" s="127"/>
      <c r="G3050" s="127"/>
      <c r="H3050" s="127"/>
      <c r="I3050" s="127"/>
      <c r="J3050" s="127"/>
      <c r="K3050" s="127"/>
      <c r="L3050" s="128"/>
      <c r="M3050" s="128"/>
      <c r="N3050" s="128"/>
      <c r="O3050" s="37"/>
      <c r="P3050" s="37"/>
      <c r="Q3050" s="37"/>
      <c r="R3050" s="37"/>
      <c r="S3050" s="37"/>
    </row>
    <row r="3051" spans="1:19">
      <c r="B3051" s="6">
        <v>2014</v>
      </c>
      <c r="C3051" s="131"/>
      <c r="D3051" s="127"/>
      <c r="E3051" s="127"/>
      <c r="F3051" s="127"/>
      <c r="G3051" s="127"/>
      <c r="H3051" s="127"/>
      <c r="I3051" s="127"/>
      <c r="J3051" s="127"/>
      <c r="K3051" s="128"/>
      <c r="L3051" s="128"/>
      <c r="M3051" s="128"/>
      <c r="N3051" s="128"/>
      <c r="O3051" s="37"/>
      <c r="P3051" s="37"/>
      <c r="Q3051" s="37"/>
      <c r="R3051" s="37"/>
      <c r="S3051" s="37"/>
    </row>
    <row r="3052" spans="1:19">
      <c r="B3052" s="6">
        <v>2013</v>
      </c>
      <c r="C3052" s="131"/>
      <c r="D3052" s="127"/>
      <c r="E3052" s="127"/>
      <c r="F3052" s="127"/>
      <c r="G3052" s="127"/>
      <c r="H3052" s="127"/>
      <c r="I3052" s="127"/>
      <c r="J3052" s="128"/>
      <c r="K3052" s="128"/>
      <c r="L3052" s="128"/>
      <c r="M3052" s="128"/>
      <c r="N3052" s="128"/>
      <c r="O3052" s="37"/>
      <c r="P3052" s="37"/>
      <c r="Q3052" s="37"/>
      <c r="R3052" s="37"/>
      <c r="S3052" s="37"/>
    </row>
    <row r="3053" spans="1:19">
      <c r="B3053" s="6">
        <v>2012</v>
      </c>
      <c r="C3053" s="131"/>
      <c r="D3053" s="127"/>
      <c r="E3053" s="127"/>
      <c r="F3053" s="127"/>
      <c r="G3053" s="127"/>
      <c r="H3053" s="127"/>
      <c r="I3053" s="128"/>
      <c r="J3053" s="128"/>
      <c r="K3053" s="128"/>
      <c r="L3053" s="128"/>
      <c r="M3053" s="128"/>
      <c r="N3053" s="128"/>
      <c r="O3053" s="37"/>
      <c r="P3053" s="37"/>
      <c r="Q3053" s="37"/>
      <c r="R3053" s="37"/>
      <c r="S3053" s="37"/>
    </row>
    <row r="3054" spans="1:19">
      <c r="B3054" s="6">
        <v>2011</v>
      </c>
      <c r="C3054" s="131"/>
      <c r="D3054" s="127"/>
      <c r="E3054" s="127"/>
      <c r="F3054" s="127"/>
      <c r="G3054" s="127"/>
      <c r="H3054" s="128"/>
      <c r="I3054" s="128"/>
      <c r="J3054" s="128"/>
      <c r="K3054" s="128"/>
      <c r="L3054" s="128"/>
      <c r="M3054" s="128"/>
      <c r="N3054" s="128"/>
      <c r="O3054" s="37"/>
      <c r="P3054" s="37"/>
      <c r="Q3054" s="37"/>
      <c r="R3054" s="37"/>
      <c r="S3054" s="37"/>
    </row>
    <row r="3055" spans="1:19">
      <c r="B3055" s="6">
        <v>2010</v>
      </c>
      <c r="C3055" s="131"/>
      <c r="D3055" s="127"/>
      <c r="E3055" s="127"/>
      <c r="F3055" s="127"/>
      <c r="G3055" s="128">
        <v>1675.76</v>
      </c>
      <c r="H3055" s="128">
        <v>1675.76</v>
      </c>
      <c r="I3055" s="128">
        <v>1675.76</v>
      </c>
      <c r="J3055" s="128">
        <v>1675.76</v>
      </c>
      <c r="K3055" s="128">
        <v>1675.76</v>
      </c>
      <c r="L3055" s="128">
        <v>1675.76</v>
      </c>
      <c r="M3055" s="128">
        <v>1675.76</v>
      </c>
      <c r="N3055" s="128">
        <v>1675.76</v>
      </c>
      <c r="O3055" s="128">
        <v>1675.76</v>
      </c>
      <c r="P3055" s="128">
        <v>1675.76</v>
      </c>
      <c r="Q3055" s="128">
        <v>1675.76</v>
      </c>
      <c r="R3055" s="128">
        <v>1675.76</v>
      </c>
      <c r="S3055" s="128">
        <v>1675.76</v>
      </c>
    </row>
    <row r="3056" spans="1:19">
      <c r="B3056" s="6">
        <v>2009</v>
      </c>
      <c r="C3056" s="131"/>
      <c r="D3056" s="127"/>
      <c r="E3056" s="127"/>
      <c r="F3056" s="128">
        <v>42.47</v>
      </c>
      <c r="G3056" s="128">
        <v>42.47</v>
      </c>
      <c r="H3056" s="128">
        <v>42.47</v>
      </c>
      <c r="I3056" s="128">
        <v>42.47</v>
      </c>
      <c r="J3056" s="128">
        <v>42.47</v>
      </c>
      <c r="K3056" s="128">
        <v>42.47</v>
      </c>
      <c r="L3056" s="128">
        <v>42.47</v>
      </c>
      <c r="M3056" s="128">
        <v>42.47</v>
      </c>
      <c r="N3056" s="128">
        <v>42.47</v>
      </c>
      <c r="O3056" s="128">
        <v>42.47</v>
      </c>
      <c r="P3056" s="128">
        <v>42.47</v>
      </c>
      <c r="Q3056" s="128">
        <v>42.47</v>
      </c>
      <c r="R3056" s="128">
        <v>42.47</v>
      </c>
      <c r="S3056" s="128">
        <v>42.47</v>
      </c>
    </row>
    <row r="3057" spans="2:19">
      <c r="B3057" s="6">
        <v>2008</v>
      </c>
      <c r="C3057" s="131"/>
      <c r="D3057" s="127"/>
      <c r="E3057" s="128">
        <v>58.81</v>
      </c>
      <c r="F3057" s="128">
        <v>58.81</v>
      </c>
      <c r="G3057" s="128">
        <v>58.81</v>
      </c>
      <c r="H3057" s="128">
        <v>58.81</v>
      </c>
      <c r="I3057" s="128">
        <v>58.81</v>
      </c>
      <c r="J3057" s="128">
        <v>58.81</v>
      </c>
      <c r="K3057" s="128">
        <v>58.81</v>
      </c>
      <c r="L3057" s="128">
        <v>58.81</v>
      </c>
      <c r="M3057" s="128">
        <v>58.81</v>
      </c>
      <c r="N3057" s="128">
        <v>58.81</v>
      </c>
      <c r="O3057" s="128">
        <v>58.81</v>
      </c>
      <c r="P3057" s="128">
        <v>58.81</v>
      </c>
      <c r="Q3057" s="128">
        <v>58.81</v>
      </c>
      <c r="R3057" s="128">
        <v>58.81</v>
      </c>
      <c r="S3057" s="128">
        <v>58.81</v>
      </c>
    </row>
    <row r="3058" spans="2:19">
      <c r="B3058" s="6">
        <v>2007</v>
      </c>
      <c r="C3058" s="131"/>
      <c r="D3058" s="128">
        <v>136.6</v>
      </c>
      <c r="E3058" s="128">
        <v>136.6</v>
      </c>
      <c r="F3058" s="128">
        <v>136.6</v>
      </c>
      <c r="G3058" s="128">
        <v>136.6</v>
      </c>
      <c r="H3058" s="128">
        <v>136.6</v>
      </c>
      <c r="I3058" s="128">
        <v>136.6</v>
      </c>
      <c r="J3058" s="128">
        <v>136.6</v>
      </c>
      <c r="K3058" s="128">
        <v>136.6</v>
      </c>
      <c r="L3058" s="128">
        <v>136.6</v>
      </c>
      <c r="M3058" s="128">
        <v>136.6</v>
      </c>
      <c r="N3058" s="128">
        <v>136.6</v>
      </c>
      <c r="O3058" s="128">
        <v>136.6</v>
      </c>
      <c r="P3058" s="128">
        <v>136.6</v>
      </c>
      <c r="Q3058" s="128">
        <v>136.6</v>
      </c>
      <c r="R3058" s="128">
        <v>136.6</v>
      </c>
      <c r="S3058" s="128">
        <v>136.6</v>
      </c>
    </row>
    <row r="3059" spans="2:19">
      <c r="B3059" s="6">
        <v>2006</v>
      </c>
      <c r="C3059" s="128">
        <v>71.23</v>
      </c>
      <c r="D3059" s="128">
        <v>71.23</v>
      </c>
      <c r="E3059" s="128">
        <v>71.23</v>
      </c>
      <c r="F3059" s="128">
        <v>71.23</v>
      </c>
      <c r="G3059" s="128">
        <v>71.23</v>
      </c>
      <c r="H3059" s="128">
        <v>71.23</v>
      </c>
      <c r="I3059" s="128">
        <v>71.23</v>
      </c>
      <c r="J3059" s="128">
        <v>71.23</v>
      </c>
      <c r="K3059" s="128">
        <v>71.23</v>
      </c>
      <c r="L3059" s="128">
        <v>71.23</v>
      </c>
      <c r="M3059" s="128">
        <v>71.23</v>
      </c>
      <c r="N3059" s="128">
        <v>71.23</v>
      </c>
      <c r="O3059" s="128">
        <v>71.23</v>
      </c>
      <c r="P3059" s="128">
        <v>71.23</v>
      </c>
      <c r="Q3059" s="128">
        <v>71.23</v>
      </c>
      <c r="R3059" s="128">
        <v>71.23</v>
      </c>
      <c r="S3059" s="128">
        <v>71.23</v>
      </c>
    </row>
    <row r="3060" spans="2:19">
      <c r="B3060" s="6">
        <v>2005</v>
      </c>
      <c r="C3060" s="128">
        <v>283.18</v>
      </c>
      <c r="D3060" s="128">
        <v>283.18</v>
      </c>
      <c r="E3060" s="128">
        <v>283.18</v>
      </c>
      <c r="F3060" s="128">
        <v>283.18</v>
      </c>
      <c r="G3060" s="128">
        <v>283.18</v>
      </c>
      <c r="H3060" s="128">
        <v>283.18</v>
      </c>
      <c r="I3060" s="128">
        <v>283.18</v>
      </c>
      <c r="J3060" s="128">
        <v>283.18</v>
      </c>
      <c r="K3060" s="128">
        <v>283.18</v>
      </c>
      <c r="L3060" s="128">
        <v>283.18</v>
      </c>
      <c r="M3060" s="128">
        <v>283.18</v>
      </c>
      <c r="N3060" s="128">
        <v>283.18</v>
      </c>
      <c r="O3060" s="128">
        <v>283.18</v>
      </c>
      <c r="P3060" s="128">
        <v>283.18</v>
      </c>
      <c r="Q3060" s="128">
        <v>283.18</v>
      </c>
      <c r="R3060" s="128">
        <v>283.18</v>
      </c>
      <c r="S3060" s="128">
        <v>283.18</v>
      </c>
    </row>
    <row r="3061" spans="2:19">
      <c r="B3061" s="6">
        <v>2004</v>
      </c>
      <c r="C3061" s="128">
        <v>151.87</v>
      </c>
      <c r="D3061" s="128">
        <v>151.87</v>
      </c>
      <c r="E3061" s="128">
        <v>151.87</v>
      </c>
      <c r="F3061" s="128">
        <v>151.87</v>
      </c>
      <c r="G3061" s="128">
        <v>151.87</v>
      </c>
      <c r="H3061" s="128">
        <v>151.87</v>
      </c>
      <c r="I3061" s="128">
        <v>151.87</v>
      </c>
      <c r="J3061" s="128">
        <v>151.87</v>
      </c>
      <c r="K3061" s="128">
        <v>151.87</v>
      </c>
      <c r="L3061" s="128">
        <v>151.87</v>
      </c>
      <c r="M3061" s="128">
        <v>151.87</v>
      </c>
      <c r="N3061" s="128">
        <v>151.87</v>
      </c>
      <c r="O3061" s="128">
        <v>151.87</v>
      </c>
      <c r="P3061" s="128">
        <v>151.87</v>
      </c>
      <c r="Q3061" s="128">
        <v>151.87</v>
      </c>
      <c r="R3061" s="128">
        <v>151.87</v>
      </c>
      <c r="S3061" s="128">
        <v>151.87</v>
      </c>
    </row>
    <row r="3062" spans="2:19">
      <c r="B3062" s="6">
        <v>2003</v>
      </c>
      <c r="C3062" s="128">
        <v>267.65000000000003</v>
      </c>
      <c r="D3062" s="128">
        <v>267.65000000000003</v>
      </c>
      <c r="E3062" s="128">
        <v>267.65000000000003</v>
      </c>
      <c r="F3062" s="128">
        <v>267.65000000000003</v>
      </c>
      <c r="G3062" s="128">
        <v>267.65000000000003</v>
      </c>
      <c r="H3062" s="128">
        <v>267.65000000000003</v>
      </c>
      <c r="I3062" s="128">
        <v>267.65000000000003</v>
      </c>
      <c r="J3062" s="128">
        <v>267.65000000000003</v>
      </c>
      <c r="K3062" s="128">
        <v>267.65000000000003</v>
      </c>
      <c r="L3062" s="128">
        <v>267.65000000000003</v>
      </c>
      <c r="M3062" s="128">
        <v>267.65000000000003</v>
      </c>
      <c r="N3062" s="128">
        <v>267.65000000000003</v>
      </c>
      <c r="O3062" s="128">
        <v>267.65000000000003</v>
      </c>
      <c r="P3062" s="128">
        <v>267.65000000000003</v>
      </c>
      <c r="Q3062" s="128">
        <v>267.65000000000003</v>
      </c>
      <c r="R3062" s="128">
        <v>267.65000000000003</v>
      </c>
      <c r="S3062" s="128">
        <v>267.65000000000003</v>
      </c>
    </row>
    <row r="3063" spans="2:19">
      <c r="B3063" s="6">
        <v>2002</v>
      </c>
      <c r="C3063" s="128">
        <v>96.509999999999991</v>
      </c>
      <c r="D3063" s="128">
        <v>96.509999999999991</v>
      </c>
      <c r="E3063" s="128">
        <v>96.509999999999991</v>
      </c>
      <c r="F3063" s="128">
        <v>96.509999999999991</v>
      </c>
      <c r="G3063" s="128">
        <v>96.509999999999991</v>
      </c>
      <c r="H3063" s="128">
        <v>96.509999999999991</v>
      </c>
      <c r="I3063" s="128">
        <v>96.509999999999991</v>
      </c>
      <c r="J3063" s="128">
        <v>96.509999999999991</v>
      </c>
      <c r="K3063" s="128">
        <v>96.509999999999991</v>
      </c>
      <c r="L3063" s="128">
        <v>96.509999999999991</v>
      </c>
      <c r="M3063" s="128">
        <v>96.509999999999991</v>
      </c>
      <c r="N3063" s="128">
        <v>96.509999999999991</v>
      </c>
      <c r="O3063" s="128">
        <v>96.509999999999991</v>
      </c>
      <c r="P3063" s="128">
        <v>96.509999999999991</v>
      </c>
      <c r="Q3063" s="128">
        <v>96.509999999999991</v>
      </c>
      <c r="R3063" s="128">
        <v>96.509999999999991</v>
      </c>
      <c r="S3063" s="128">
        <v>96.509999999999991</v>
      </c>
    </row>
    <row r="3064" spans="2:19">
      <c r="B3064" s="6">
        <v>2001</v>
      </c>
      <c r="C3064" s="128">
        <v>209.89000000000001</v>
      </c>
      <c r="D3064" s="128">
        <v>209.89000000000001</v>
      </c>
      <c r="E3064" s="128">
        <v>209.89000000000001</v>
      </c>
      <c r="F3064" s="128">
        <v>209.89000000000001</v>
      </c>
      <c r="G3064" s="128">
        <v>209.89000000000001</v>
      </c>
      <c r="H3064" s="128">
        <v>209.89000000000001</v>
      </c>
      <c r="I3064" s="128">
        <v>209.89000000000001</v>
      </c>
      <c r="J3064" s="128">
        <v>209.89000000000001</v>
      </c>
      <c r="K3064" s="128">
        <v>209.89000000000001</v>
      </c>
      <c r="L3064" s="128">
        <v>209.89000000000001</v>
      </c>
      <c r="M3064" s="128">
        <v>209.89000000000001</v>
      </c>
      <c r="N3064" s="128">
        <v>209.89000000000001</v>
      </c>
      <c r="O3064" s="128">
        <v>209.89000000000001</v>
      </c>
      <c r="P3064" s="128">
        <v>209.89000000000001</v>
      </c>
      <c r="Q3064" s="128">
        <v>209.89000000000001</v>
      </c>
      <c r="R3064" s="128">
        <v>209.89000000000001</v>
      </c>
      <c r="S3064" s="128">
        <v>209.89000000000001</v>
      </c>
    </row>
    <row r="3065" spans="2:19">
      <c r="B3065" s="6">
        <v>2000</v>
      </c>
      <c r="C3065" s="128">
        <v>142.97999999999999</v>
      </c>
      <c r="D3065" s="128">
        <v>142.97999999999999</v>
      </c>
      <c r="E3065" s="128">
        <v>142.97999999999999</v>
      </c>
      <c r="F3065" s="128">
        <v>142.97999999999999</v>
      </c>
      <c r="G3065" s="128">
        <v>142.97999999999999</v>
      </c>
      <c r="H3065" s="128">
        <v>142.97999999999999</v>
      </c>
      <c r="I3065" s="128">
        <v>142.97999999999999</v>
      </c>
      <c r="J3065" s="128">
        <v>142.97999999999999</v>
      </c>
      <c r="K3065" s="128">
        <v>142.97999999999999</v>
      </c>
      <c r="L3065" s="128">
        <v>142.97999999999999</v>
      </c>
      <c r="M3065" s="128">
        <v>142.97999999999999</v>
      </c>
      <c r="N3065" s="128">
        <v>142.97999999999999</v>
      </c>
      <c r="O3065" s="128">
        <v>142.97999999999999</v>
      </c>
      <c r="P3065" s="128">
        <v>142.97999999999999</v>
      </c>
      <c r="Q3065" s="128">
        <v>142.97999999999999</v>
      </c>
      <c r="R3065" s="128">
        <v>142.97999999999999</v>
      </c>
      <c r="S3065" s="128">
        <v>142.97999999999999</v>
      </c>
    </row>
    <row r="3066" spans="2:19">
      <c r="B3066" s="6">
        <v>1999</v>
      </c>
      <c r="C3066" s="128">
        <v>78.56</v>
      </c>
      <c r="D3066" s="128">
        <v>78.56</v>
      </c>
      <c r="E3066" s="128">
        <v>78.56</v>
      </c>
      <c r="F3066" s="128">
        <v>78.56</v>
      </c>
      <c r="G3066" s="128">
        <v>78.56</v>
      </c>
      <c r="H3066" s="128">
        <v>78.56</v>
      </c>
      <c r="I3066" s="128">
        <v>78.56</v>
      </c>
      <c r="J3066" s="128">
        <v>78.56</v>
      </c>
      <c r="K3066" s="128">
        <v>78.56</v>
      </c>
      <c r="L3066" s="128">
        <v>78.56</v>
      </c>
      <c r="M3066" s="128">
        <v>78.56</v>
      </c>
      <c r="N3066" s="128">
        <v>78.56</v>
      </c>
      <c r="O3066" s="128">
        <v>78.56</v>
      </c>
      <c r="P3066" s="128">
        <v>78.56</v>
      </c>
      <c r="Q3066" s="128">
        <v>78.56</v>
      </c>
      <c r="R3066" s="128">
        <v>78.56</v>
      </c>
      <c r="S3066" s="128">
        <v>78.56</v>
      </c>
    </row>
    <row r="3067" spans="2:19">
      <c r="B3067" s="6">
        <v>1998</v>
      </c>
      <c r="C3067" s="128">
        <v>324.87</v>
      </c>
      <c r="D3067" s="128">
        <v>324.87</v>
      </c>
      <c r="E3067" s="128">
        <v>324.87</v>
      </c>
      <c r="F3067" s="128">
        <v>324.87</v>
      </c>
      <c r="G3067" s="128">
        <v>324.87</v>
      </c>
      <c r="H3067" s="128">
        <v>324.87</v>
      </c>
      <c r="I3067" s="128">
        <v>324.87</v>
      </c>
      <c r="J3067" s="128">
        <v>324.87</v>
      </c>
      <c r="K3067" s="128">
        <v>324.87</v>
      </c>
      <c r="L3067" s="128">
        <v>324.87</v>
      </c>
      <c r="M3067" s="128">
        <v>324.87</v>
      </c>
      <c r="N3067" s="128">
        <v>324.87</v>
      </c>
      <c r="O3067" s="128">
        <v>324.87</v>
      </c>
      <c r="P3067" s="128">
        <v>324.87</v>
      </c>
      <c r="Q3067" s="128">
        <v>324.87</v>
      </c>
      <c r="R3067" s="128">
        <v>324.87</v>
      </c>
      <c r="S3067" s="128">
        <v>324.87</v>
      </c>
    </row>
    <row r="3068" spans="2:19">
      <c r="B3068" s="6">
        <v>1997</v>
      </c>
      <c r="C3068" s="128">
        <v>903.63</v>
      </c>
      <c r="D3068" s="128">
        <v>903.63</v>
      </c>
      <c r="E3068" s="128">
        <v>903.63</v>
      </c>
      <c r="F3068" s="128">
        <v>903.63</v>
      </c>
      <c r="G3068" s="128">
        <v>903.63</v>
      </c>
      <c r="H3068" s="128">
        <v>903.63</v>
      </c>
      <c r="I3068" s="128">
        <v>903.63</v>
      </c>
      <c r="J3068" s="128">
        <v>903.63</v>
      </c>
      <c r="K3068" s="128">
        <v>903.63</v>
      </c>
      <c r="L3068" s="128">
        <v>903.63</v>
      </c>
      <c r="M3068" s="128">
        <v>903.63</v>
      </c>
      <c r="N3068" s="128">
        <v>903.63</v>
      </c>
      <c r="O3068" s="128">
        <v>903.63</v>
      </c>
      <c r="P3068" s="128">
        <v>903.63</v>
      </c>
      <c r="Q3068" s="128">
        <v>903.63</v>
      </c>
      <c r="R3068" s="128">
        <v>903.63</v>
      </c>
      <c r="S3068" s="128">
        <v>903.63</v>
      </c>
    </row>
    <row r="3069" spans="2:19">
      <c r="B3069" s="6">
        <v>1996</v>
      </c>
      <c r="C3069" s="128">
        <v>113.71</v>
      </c>
      <c r="D3069" s="128">
        <v>113.71</v>
      </c>
      <c r="E3069" s="128">
        <v>113.71</v>
      </c>
      <c r="F3069" s="128">
        <v>113.71</v>
      </c>
      <c r="G3069" s="128">
        <v>113.71</v>
      </c>
      <c r="H3069" s="128">
        <v>113.71</v>
      </c>
      <c r="I3069" s="128">
        <v>113.71</v>
      </c>
      <c r="J3069" s="128">
        <v>113.71</v>
      </c>
      <c r="K3069" s="128">
        <v>113.71</v>
      </c>
      <c r="L3069" s="128">
        <v>113.71</v>
      </c>
      <c r="M3069" s="128">
        <v>113.71</v>
      </c>
      <c r="N3069" s="128">
        <v>113.71</v>
      </c>
      <c r="O3069" s="128">
        <v>113.71</v>
      </c>
      <c r="P3069" s="128">
        <v>113.71</v>
      </c>
      <c r="Q3069" s="128">
        <v>113.71</v>
      </c>
      <c r="R3069" s="128">
        <v>113.71</v>
      </c>
      <c r="S3069" s="128">
        <v>113.71</v>
      </c>
    </row>
    <row r="3070" spans="2:19">
      <c r="B3070" s="6">
        <v>1995</v>
      </c>
      <c r="C3070" s="128">
        <v>630.11</v>
      </c>
      <c r="D3070" s="128">
        <v>630.11</v>
      </c>
      <c r="E3070" s="128">
        <v>630.11</v>
      </c>
      <c r="F3070" s="128">
        <v>630.11</v>
      </c>
      <c r="G3070" s="128">
        <v>630.11</v>
      </c>
      <c r="H3070" s="128">
        <v>630.11</v>
      </c>
      <c r="I3070" s="128">
        <v>630.11</v>
      </c>
      <c r="J3070" s="128">
        <v>630.11</v>
      </c>
      <c r="K3070" s="128">
        <v>630.11</v>
      </c>
      <c r="L3070" s="128">
        <v>630.11</v>
      </c>
      <c r="M3070" s="128">
        <v>630.11</v>
      </c>
      <c r="N3070" s="128">
        <v>630.11</v>
      </c>
      <c r="O3070" s="128">
        <v>630.11</v>
      </c>
      <c r="P3070" s="128">
        <v>630.11</v>
      </c>
      <c r="Q3070" s="128">
        <v>630.11</v>
      </c>
      <c r="R3070" s="128">
        <v>630.11</v>
      </c>
      <c r="S3070" s="128">
        <v>630.11</v>
      </c>
    </row>
    <row r="3071" spans="2:19">
      <c r="B3071" s="6">
        <v>1994</v>
      </c>
      <c r="C3071" s="128">
        <v>213.14999999999998</v>
      </c>
      <c r="D3071" s="128">
        <v>213.14999999999998</v>
      </c>
      <c r="E3071" s="128">
        <v>213.14999999999998</v>
      </c>
      <c r="F3071" s="128">
        <v>213.14999999999998</v>
      </c>
      <c r="G3071" s="128">
        <v>213.14999999999998</v>
      </c>
      <c r="H3071" s="128">
        <v>213.14999999999998</v>
      </c>
      <c r="I3071" s="128">
        <v>213.14999999999998</v>
      </c>
      <c r="J3071" s="128">
        <v>213.14999999999998</v>
      </c>
      <c r="K3071" s="128">
        <v>213.14999999999998</v>
      </c>
      <c r="L3071" s="128">
        <v>213.14999999999998</v>
      </c>
      <c r="M3071" s="128">
        <v>213.14999999999998</v>
      </c>
      <c r="N3071" s="128">
        <v>213.14999999999998</v>
      </c>
      <c r="O3071" s="128">
        <v>213.14999999999998</v>
      </c>
      <c r="P3071" s="128">
        <v>213.14999999999998</v>
      </c>
      <c r="Q3071" s="128">
        <v>213.14999999999998</v>
      </c>
      <c r="R3071" s="128">
        <v>213.14999999999998</v>
      </c>
      <c r="S3071" s="128">
        <v>213.14999999999998</v>
      </c>
    </row>
    <row r="3072" spans="2:19">
      <c r="B3072" s="6">
        <v>1993</v>
      </c>
      <c r="C3072" s="128">
        <v>404.4</v>
      </c>
      <c r="D3072" s="128">
        <v>404.4</v>
      </c>
      <c r="E3072" s="128">
        <v>404.4</v>
      </c>
      <c r="F3072" s="128">
        <v>404.4</v>
      </c>
      <c r="G3072" s="128">
        <v>404.4</v>
      </c>
      <c r="H3072" s="128">
        <v>404.4</v>
      </c>
      <c r="I3072" s="128">
        <v>404.4</v>
      </c>
      <c r="J3072" s="128">
        <v>404.4</v>
      </c>
      <c r="K3072" s="128">
        <v>404.4</v>
      </c>
      <c r="L3072" s="128">
        <v>404.4</v>
      </c>
      <c r="M3072" s="128">
        <v>404.4</v>
      </c>
      <c r="N3072" s="128">
        <v>404.4</v>
      </c>
      <c r="O3072" s="128">
        <v>404.4</v>
      </c>
      <c r="P3072" s="128">
        <v>404.4</v>
      </c>
      <c r="Q3072" s="128">
        <v>404.4</v>
      </c>
      <c r="R3072" s="128">
        <v>404.4</v>
      </c>
      <c r="S3072" s="128">
        <v>404.4</v>
      </c>
    </row>
    <row r="3073" spans="2:19">
      <c r="B3073" s="6">
        <v>1992</v>
      </c>
      <c r="C3073" s="128">
        <v>256.39999999999998</v>
      </c>
      <c r="D3073" s="128">
        <v>256.39999999999998</v>
      </c>
      <c r="E3073" s="128">
        <v>256.39999999999998</v>
      </c>
      <c r="F3073" s="128">
        <v>256.39999999999998</v>
      </c>
      <c r="G3073" s="128">
        <v>256.39999999999998</v>
      </c>
      <c r="H3073" s="128">
        <v>256.39999999999998</v>
      </c>
      <c r="I3073" s="128">
        <v>256.39999999999998</v>
      </c>
      <c r="J3073" s="128">
        <v>256.39999999999998</v>
      </c>
      <c r="K3073" s="128">
        <v>256.39999999999998</v>
      </c>
      <c r="L3073" s="128">
        <v>256.39999999999998</v>
      </c>
      <c r="M3073" s="128">
        <v>256.39999999999998</v>
      </c>
      <c r="N3073" s="128">
        <v>256.39999999999998</v>
      </c>
      <c r="O3073" s="128">
        <v>256.39999999999998</v>
      </c>
      <c r="P3073" s="128">
        <v>256.39999999999998</v>
      </c>
      <c r="Q3073" s="128">
        <v>256.39999999999998</v>
      </c>
      <c r="R3073" s="128">
        <v>256.39999999999998</v>
      </c>
      <c r="S3073" s="128">
        <v>256.39999999999998</v>
      </c>
    </row>
    <row r="3074" spans="2:19">
      <c r="B3074" s="6">
        <v>1991</v>
      </c>
      <c r="C3074" s="128">
        <v>153.42000000000002</v>
      </c>
      <c r="D3074" s="128">
        <v>153.42000000000002</v>
      </c>
      <c r="E3074" s="128">
        <v>153.42000000000002</v>
      </c>
      <c r="F3074" s="128">
        <v>153.42000000000002</v>
      </c>
      <c r="G3074" s="128">
        <v>153.42000000000002</v>
      </c>
      <c r="H3074" s="128">
        <v>153.42000000000002</v>
      </c>
      <c r="I3074" s="128">
        <v>153.42000000000002</v>
      </c>
      <c r="J3074" s="128">
        <v>153.42000000000002</v>
      </c>
      <c r="K3074" s="128">
        <v>153.42000000000002</v>
      </c>
      <c r="L3074" s="128">
        <v>153.42000000000002</v>
      </c>
      <c r="M3074" s="128">
        <v>153.42000000000002</v>
      </c>
      <c r="N3074" s="128">
        <v>153.42000000000002</v>
      </c>
      <c r="O3074" s="128">
        <v>153.42000000000002</v>
      </c>
      <c r="P3074" s="128">
        <v>153.42000000000002</v>
      </c>
      <c r="Q3074" s="128">
        <v>153.42000000000002</v>
      </c>
      <c r="R3074" s="128">
        <v>153.42000000000002</v>
      </c>
      <c r="S3074" s="128">
        <v>153.42000000000002</v>
      </c>
    </row>
    <row r="3075" spans="2:19">
      <c r="B3075" s="6">
        <v>1990</v>
      </c>
      <c r="C3075" s="128">
        <v>29.88</v>
      </c>
      <c r="D3075" s="128">
        <v>29.88</v>
      </c>
      <c r="E3075" s="128">
        <v>29.88</v>
      </c>
      <c r="F3075" s="128">
        <v>29.88</v>
      </c>
      <c r="G3075" s="128">
        <v>29.88</v>
      </c>
      <c r="H3075" s="128">
        <v>29.88</v>
      </c>
      <c r="I3075" s="128">
        <v>29.88</v>
      </c>
      <c r="J3075" s="128">
        <v>29.88</v>
      </c>
      <c r="K3075" s="128">
        <v>29.88</v>
      </c>
      <c r="L3075" s="128">
        <v>29.88</v>
      </c>
      <c r="M3075" s="128">
        <v>29.88</v>
      </c>
      <c r="N3075" s="128">
        <v>29.88</v>
      </c>
      <c r="O3075" s="128">
        <v>29.88</v>
      </c>
      <c r="P3075" s="128">
        <v>29.88</v>
      </c>
      <c r="Q3075" s="128">
        <v>29.88</v>
      </c>
      <c r="R3075" s="128">
        <v>29.88</v>
      </c>
      <c r="S3075" s="128">
        <v>29.88</v>
      </c>
    </row>
    <row r="3076" spans="2:19">
      <c r="B3076" s="6">
        <v>1989</v>
      </c>
      <c r="C3076" s="128">
        <v>69.45</v>
      </c>
      <c r="D3076" s="128">
        <v>69.45</v>
      </c>
      <c r="E3076" s="128">
        <v>69.45</v>
      </c>
      <c r="F3076" s="128">
        <v>69.45</v>
      </c>
      <c r="G3076" s="128">
        <v>69.45</v>
      </c>
      <c r="H3076" s="128">
        <v>69.45</v>
      </c>
      <c r="I3076" s="128">
        <v>69.45</v>
      </c>
      <c r="J3076" s="128">
        <v>69.45</v>
      </c>
      <c r="K3076" s="128">
        <v>69.45</v>
      </c>
      <c r="L3076" s="128">
        <v>69.45</v>
      </c>
      <c r="M3076" s="128">
        <v>69.45</v>
      </c>
      <c r="N3076" s="128">
        <v>69.45</v>
      </c>
      <c r="O3076" s="128">
        <v>69.45</v>
      </c>
      <c r="P3076" s="128">
        <v>69.45</v>
      </c>
      <c r="Q3076" s="128">
        <v>69.45</v>
      </c>
      <c r="R3076" s="128">
        <v>69.45</v>
      </c>
      <c r="S3076" s="128">
        <v>69.45</v>
      </c>
    </row>
    <row r="3077" spans="2:19">
      <c r="B3077" s="6">
        <v>1988</v>
      </c>
      <c r="C3077" s="128">
        <v>76.94</v>
      </c>
      <c r="D3077" s="128">
        <v>76.94</v>
      </c>
      <c r="E3077" s="128">
        <v>76.94</v>
      </c>
      <c r="F3077" s="128">
        <v>76.94</v>
      </c>
      <c r="G3077" s="128">
        <v>76.94</v>
      </c>
      <c r="H3077" s="128">
        <v>76.94</v>
      </c>
      <c r="I3077" s="128">
        <v>76.94</v>
      </c>
      <c r="J3077" s="128">
        <v>76.94</v>
      </c>
      <c r="K3077" s="128">
        <v>76.94</v>
      </c>
      <c r="L3077" s="128">
        <v>76.94</v>
      </c>
      <c r="M3077" s="128">
        <v>76.94</v>
      </c>
      <c r="N3077" s="128">
        <v>76.94</v>
      </c>
      <c r="O3077" s="128">
        <v>76.94</v>
      </c>
      <c r="P3077" s="128">
        <v>76.94</v>
      </c>
      <c r="Q3077" s="128">
        <v>76.94</v>
      </c>
      <c r="R3077" s="128">
        <v>76.94</v>
      </c>
      <c r="S3077" s="128">
        <v>76.94</v>
      </c>
    </row>
    <row r="3078" spans="2:19">
      <c r="B3078" s="6">
        <v>1987</v>
      </c>
      <c r="C3078" s="128">
        <v>58.51</v>
      </c>
      <c r="D3078" s="128">
        <v>58.51</v>
      </c>
      <c r="E3078" s="128">
        <v>58.51</v>
      </c>
      <c r="F3078" s="128">
        <v>58.51</v>
      </c>
      <c r="G3078" s="128">
        <v>58.51</v>
      </c>
      <c r="H3078" s="128">
        <v>58.51</v>
      </c>
      <c r="I3078" s="128">
        <v>58.51</v>
      </c>
      <c r="J3078" s="128">
        <v>58.51</v>
      </c>
      <c r="K3078" s="128">
        <v>58.51</v>
      </c>
      <c r="L3078" s="128">
        <v>58.51</v>
      </c>
      <c r="M3078" s="128">
        <v>58.51</v>
      </c>
      <c r="N3078" s="128">
        <v>58.51</v>
      </c>
      <c r="O3078" s="128">
        <v>58.51</v>
      </c>
      <c r="P3078" s="128">
        <v>58.51</v>
      </c>
      <c r="Q3078" s="128">
        <v>58.51</v>
      </c>
      <c r="R3078" s="128">
        <v>58.51</v>
      </c>
      <c r="S3078" s="128">
        <v>58.51</v>
      </c>
    </row>
    <row r="3079" spans="2:19">
      <c r="B3079" s="6">
        <v>1986</v>
      </c>
      <c r="C3079" s="128">
        <v>48.03</v>
      </c>
      <c r="D3079" s="128">
        <v>48.03</v>
      </c>
      <c r="E3079" s="128">
        <v>48.03</v>
      </c>
      <c r="F3079" s="128">
        <v>48.03</v>
      </c>
      <c r="G3079" s="128">
        <v>48.03</v>
      </c>
      <c r="H3079" s="128">
        <v>48.03</v>
      </c>
      <c r="I3079" s="128">
        <v>48.03</v>
      </c>
      <c r="J3079" s="128">
        <v>48.03</v>
      </c>
      <c r="K3079" s="128">
        <v>48.03</v>
      </c>
      <c r="L3079" s="128">
        <v>48.03</v>
      </c>
      <c r="M3079" s="128">
        <v>48.03</v>
      </c>
      <c r="N3079" s="128">
        <v>48.03</v>
      </c>
      <c r="O3079" s="128">
        <v>48.03</v>
      </c>
      <c r="P3079" s="128">
        <v>48.03</v>
      </c>
      <c r="Q3079" s="128">
        <v>48.03</v>
      </c>
      <c r="R3079" s="128">
        <v>48.03</v>
      </c>
      <c r="S3079" s="128">
        <v>48.03</v>
      </c>
    </row>
    <row r="3080" spans="2:19">
      <c r="B3080" s="6">
        <v>1985</v>
      </c>
      <c r="C3080" s="128">
        <v>460.12</v>
      </c>
      <c r="D3080" s="128">
        <v>460.12</v>
      </c>
      <c r="E3080" s="128">
        <v>460.12</v>
      </c>
      <c r="F3080" s="128">
        <v>460.12</v>
      </c>
      <c r="G3080" s="128">
        <v>460.12</v>
      </c>
      <c r="H3080" s="128">
        <v>460.12</v>
      </c>
      <c r="I3080" s="128">
        <v>460.12</v>
      </c>
      <c r="J3080" s="128">
        <v>460.12</v>
      </c>
      <c r="K3080" s="128">
        <v>460.12</v>
      </c>
      <c r="L3080" s="128">
        <v>460.12</v>
      </c>
      <c r="M3080" s="128">
        <v>460.12</v>
      </c>
      <c r="N3080" s="128">
        <v>460.12</v>
      </c>
      <c r="O3080" s="128">
        <v>460.12</v>
      </c>
      <c r="P3080" s="128">
        <v>460.12</v>
      </c>
      <c r="Q3080" s="128">
        <v>460.12</v>
      </c>
      <c r="R3080" s="128">
        <v>460.12</v>
      </c>
      <c r="S3080" s="128">
        <v>460.12</v>
      </c>
    </row>
    <row r="3081" spans="2:19">
      <c r="B3081" s="6">
        <v>1984</v>
      </c>
      <c r="C3081" s="128">
        <v>285.95000000000005</v>
      </c>
      <c r="D3081" s="128">
        <v>285.95000000000005</v>
      </c>
      <c r="E3081" s="128">
        <v>285.95000000000005</v>
      </c>
      <c r="F3081" s="128">
        <v>285.95000000000005</v>
      </c>
      <c r="G3081" s="128">
        <v>285.95000000000005</v>
      </c>
      <c r="H3081" s="128">
        <v>285.95000000000005</v>
      </c>
      <c r="I3081" s="128">
        <v>285.95000000000005</v>
      </c>
      <c r="J3081" s="128">
        <v>285.95000000000005</v>
      </c>
      <c r="K3081" s="128">
        <v>285.95000000000005</v>
      </c>
      <c r="L3081" s="128">
        <v>285.95000000000005</v>
      </c>
      <c r="M3081" s="128">
        <v>285.95000000000005</v>
      </c>
      <c r="N3081" s="128">
        <v>285.95000000000005</v>
      </c>
      <c r="O3081" s="128">
        <v>285.95000000000005</v>
      </c>
      <c r="P3081" s="128">
        <v>285.95000000000005</v>
      </c>
      <c r="Q3081" s="128">
        <v>285.95000000000005</v>
      </c>
      <c r="R3081" s="128">
        <v>285.95000000000005</v>
      </c>
      <c r="S3081" s="128">
        <v>285.95000000000005</v>
      </c>
    </row>
    <row r="3082" spans="2:19">
      <c r="B3082" s="6">
        <v>1983</v>
      </c>
      <c r="C3082" s="128">
        <v>310.52</v>
      </c>
      <c r="D3082" s="128">
        <v>310.52</v>
      </c>
      <c r="E3082" s="128">
        <v>310.52</v>
      </c>
      <c r="F3082" s="128">
        <v>310.52</v>
      </c>
      <c r="G3082" s="128">
        <v>310.52</v>
      </c>
      <c r="H3082" s="128">
        <v>310.52</v>
      </c>
      <c r="I3082" s="128">
        <v>310.52</v>
      </c>
      <c r="J3082" s="128">
        <v>310.52</v>
      </c>
      <c r="K3082" s="128">
        <v>310.52</v>
      </c>
      <c r="L3082" s="128">
        <v>310.52</v>
      </c>
      <c r="M3082" s="128">
        <v>310.52</v>
      </c>
      <c r="N3082" s="128">
        <v>310.52</v>
      </c>
      <c r="O3082" s="128">
        <v>310.52</v>
      </c>
      <c r="P3082" s="128">
        <v>310.52</v>
      </c>
      <c r="Q3082" s="128">
        <v>310.52</v>
      </c>
      <c r="R3082" s="128">
        <v>310.52</v>
      </c>
      <c r="S3082" s="128">
        <v>310.52</v>
      </c>
    </row>
    <row r="3083" spans="2:19">
      <c r="B3083" s="6">
        <v>1982</v>
      </c>
      <c r="C3083" s="128">
        <v>108.66</v>
      </c>
      <c r="D3083" s="128">
        <v>108.66</v>
      </c>
      <c r="E3083" s="128">
        <v>108.66</v>
      </c>
      <c r="F3083" s="128">
        <v>108.66</v>
      </c>
      <c r="G3083" s="128">
        <v>108.66</v>
      </c>
      <c r="H3083" s="128">
        <v>108.66</v>
      </c>
      <c r="I3083" s="128">
        <v>108.66</v>
      </c>
      <c r="J3083" s="128">
        <v>108.66</v>
      </c>
      <c r="K3083" s="128">
        <v>108.66</v>
      </c>
      <c r="L3083" s="128">
        <v>108.66</v>
      </c>
      <c r="M3083" s="128">
        <v>108.66</v>
      </c>
      <c r="N3083" s="128">
        <v>108.66</v>
      </c>
      <c r="O3083" s="128">
        <v>108.66</v>
      </c>
      <c r="P3083" s="128">
        <v>108.66</v>
      </c>
      <c r="Q3083" s="128">
        <v>108.66</v>
      </c>
      <c r="R3083" s="128">
        <v>108.66</v>
      </c>
      <c r="S3083" s="128">
        <v>108.66</v>
      </c>
    </row>
    <row r="3084" spans="2:19">
      <c r="B3084" s="6">
        <v>1981</v>
      </c>
      <c r="C3084" s="128">
        <v>57.01</v>
      </c>
      <c r="D3084" s="128">
        <v>57.01</v>
      </c>
      <c r="E3084" s="128">
        <v>57.01</v>
      </c>
      <c r="F3084" s="128">
        <v>57.01</v>
      </c>
      <c r="G3084" s="128">
        <v>57.01</v>
      </c>
      <c r="H3084" s="128">
        <v>57.01</v>
      </c>
      <c r="I3084" s="128">
        <v>57.01</v>
      </c>
      <c r="J3084" s="128">
        <v>57.01</v>
      </c>
      <c r="K3084" s="128">
        <v>57.01</v>
      </c>
      <c r="L3084" s="128">
        <v>57.01</v>
      </c>
      <c r="M3084" s="128">
        <v>57.01</v>
      </c>
      <c r="N3084" s="128">
        <v>57.01</v>
      </c>
      <c r="O3084" s="128">
        <v>57.01</v>
      </c>
      <c r="P3084" s="128">
        <v>57.01</v>
      </c>
      <c r="Q3084" s="128">
        <v>57.01</v>
      </c>
      <c r="R3084" s="128">
        <v>57.01</v>
      </c>
      <c r="S3084" s="128">
        <v>57.01</v>
      </c>
    </row>
    <row r="3085" spans="2:19">
      <c r="B3085" s="6">
        <v>1980</v>
      </c>
      <c r="C3085" s="128">
        <v>361.19</v>
      </c>
      <c r="D3085" s="128">
        <v>361.19</v>
      </c>
      <c r="E3085" s="128">
        <v>361.19</v>
      </c>
      <c r="F3085" s="128">
        <v>361.19</v>
      </c>
      <c r="G3085" s="128">
        <v>361.19</v>
      </c>
      <c r="H3085" s="128">
        <v>361.19</v>
      </c>
      <c r="I3085" s="128">
        <v>361.19</v>
      </c>
      <c r="J3085" s="128">
        <v>361.19</v>
      </c>
      <c r="K3085" s="128">
        <v>361.19</v>
      </c>
      <c r="L3085" s="128">
        <v>361.19</v>
      </c>
      <c r="M3085" s="128">
        <v>361.19</v>
      </c>
      <c r="N3085" s="128">
        <v>361.19</v>
      </c>
      <c r="O3085" s="128">
        <v>361.19</v>
      </c>
      <c r="P3085" s="128">
        <v>361.19</v>
      </c>
      <c r="Q3085" s="128">
        <v>361.19</v>
      </c>
      <c r="R3085" s="128">
        <v>361.19</v>
      </c>
      <c r="S3085" s="128">
        <v>361.19</v>
      </c>
    </row>
    <row r="3086" spans="2:19">
      <c r="B3086" s="6">
        <v>1979</v>
      </c>
      <c r="C3086" s="128">
        <v>198.61</v>
      </c>
      <c r="D3086" s="128">
        <v>198.61</v>
      </c>
      <c r="E3086" s="128">
        <v>198.61</v>
      </c>
      <c r="F3086" s="128">
        <v>198.61</v>
      </c>
      <c r="G3086" s="128">
        <v>198.61</v>
      </c>
      <c r="H3086" s="128">
        <v>198.61</v>
      </c>
      <c r="I3086" s="128">
        <v>198.61</v>
      </c>
      <c r="J3086" s="128">
        <v>198.61</v>
      </c>
      <c r="K3086" s="128">
        <v>198.61</v>
      </c>
      <c r="L3086" s="128">
        <v>198.61</v>
      </c>
      <c r="M3086" s="128">
        <v>198.61</v>
      </c>
      <c r="N3086" s="128">
        <v>198.61</v>
      </c>
      <c r="O3086" s="128">
        <v>198.61</v>
      </c>
      <c r="P3086" s="128">
        <v>198.61</v>
      </c>
      <c r="Q3086" s="128">
        <v>198.61</v>
      </c>
      <c r="R3086" s="128">
        <v>198.61</v>
      </c>
      <c r="S3086" s="128">
        <v>198.61</v>
      </c>
    </row>
    <row r="3087" spans="2:19">
      <c r="B3087" s="6">
        <v>1978</v>
      </c>
      <c r="C3087" s="128">
        <v>186.67</v>
      </c>
      <c r="D3087" s="128">
        <v>186.67</v>
      </c>
      <c r="E3087" s="128">
        <v>186.67</v>
      </c>
      <c r="F3087" s="128">
        <v>186.67</v>
      </c>
      <c r="G3087" s="128">
        <v>186.67</v>
      </c>
      <c r="H3087" s="128">
        <v>186.67</v>
      </c>
      <c r="I3087" s="128">
        <v>186.67</v>
      </c>
      <c r="J3087" s="128">
        <v>186.67</v>
      </c>
      <c r="K3087" s="128">
        <v>186.67</v>
      </c>
      <c r="L3087" s="128">
        <v>186.67</v>
      </c>
      <c r="M3087" s="128">
        <v>186.67</v>
      </c>
      <c r="N3087" s="128">
        <v>186.67</v>
      </c>
      <c r="O3087" s="128">
        <v>186.67</v>
      </c>
      <c r="P3087" s="128">
        <v>186.67</v>
      </c>
      <c r="Q3087" s="128">
        <v>186.67</v>
      </c>
      <c r="R3087" s="128">
        <v>186.67</v>
      </c>
      <c r="S3087" s="128">
        <v>186.67</v>
      </c>
    </row>
    <row r="3088" spans="2:19">
      <c r="B3088" s="6">
        <v>1977</v>
      </c>
      <c r="C3088" s="128">
        <v>126.38</v>
      </c>
      <c r="D3088" s="128">
        <v>126.38</v>
      </c>
      <c r="E3088" s="128">
        <v>126.38</v>
      </c>
      <c r="F3088" s="128">
        <v>126.38</v>
      </c>
      <c r="G3088" s="128">
        <v>126.38</v>
      </c>
      <c r="H3088" s="128">
        <v>126.38</v>
      </c>
      <c r="I3088" s="128">
        <v>126.38</v>
      </c>
      <c r="J3088" s="128">
        <v>126.38</v>
      </c>
      <c r="K3088" s="128">
        <v>126.38</v>
      </c>
      <c r="L3088" s="128">
        <v>126.38</v>
      </c>
      <c r="M3088" s="128">
        <v>126.38</v>
      </c>
      <c r="N3088" s="128">
        <v>126.38</v>
      </c>
      <c r="O3088" s="128">
        <v>126.38</v>
      </c>
      <c r="P3088" s="128">
        <v>126.38</v>
      </c>
      <c r="Q3088" s="128">
        <v>126.38</v>
      </c>
      <c r="R3088" s="128">
        <v>126.38</v>
      </c>
      <c r="S3088" s="128">
        <v>126.38</v>
      </c>
    </row>
    <row r="3089" spans="2:19">
      <c r="B3089" s="6">
        <v>1976</v>
      </c>
      <c r="C3089" s="128">
        <v>324.55</v>
      </c>
      <c r="D3089" s="128">
        <v>324.55</v>
      </c>
      <c r="E3089" s="128">
        <v>324.55</v>
      </c>
      <c r="F3089" s="128">
        <v>324.55</v>
      </c>
      <c r="G3089" s="128">
        <v>324.55</v>
      </c>
      <c r="H3089" s="128">
        <v>324.55</v>
      </c>
      <c r="I3089" s="128">
        <v>324.55</v>
      </c>
      <c r="J3089" s="128">
        <v>324.55</v>
      </c>
      <c r="K3089" s="128">
        <v>324.55</v>
      </c>
      <c r="L3089" s="128">
        <v>324.55</v>
      </c>
      <c r="M3089" s="128">
        <v>324.55</v>
      </c>
      <c r="N3089" s="128">
        <v>324.55</v>
      </c>
      <c r="O3089" s="128">
        <v>324.55</v>
      </c>
      <c r="P3089" s="128">
        <v>324.55</v>
      </c>
      <c r="Q3089" s="128">
        <v>324.55</v>
      </c>
      <c r="R3089" s="128">
        <v>324.55</v>
      </c>
      <c r="S3089" s="128">
        <v>324.55</v>
      </c>
    </row>
    <row r="3090" spans="2:19">
      <c r="B3090" s="6">
        <v>1975</v>
      </c>
      <c r="C3090" s="128">
        <v>418.28</v>
      </c>
      <c r="D3090" s="128">
        <v>418.28</v>
      </c>
      <c r="E3090" s="128">
        <v>418.28</v>
      </c>
      <c r="F3090" s="128">
        <v>418.28</v>
      </c>
      <c r="G3090" s="128">
        <v>418.28</v>
      </c>
      <c r="H3090" s="128">
        <v>418.28</v>
      </c>
      <c r="I3090" s="128">
        <v>418.28</v>
      </c>
      <c r="J3090" s="128">
        <v>418.28</v>
      </c>
      <c r="K3090" s="128">
        <v>418.28</v>
      </c>
      <c r="L3090" s="128">
        <v>418.28</v>
      </c>
      <c r="M3090" s="128">
        <v>418.28</v>
      </c>
      <c r="N3090" s="128">
        <v>418.28</v>
      </c>
      <c r="O3090" s="128">
        <v>418.28</v>
      </c>
      <c r="P3090" s="128">
        <v>418.28</v>
      </c>
      <c r="Q3090" s="128">
        <v>418.28</v>
      </c>
      <c r="R3090" s="128">
        <v>418.28</v>
      </c>
      <c r="S3090" s="128">
        <v>418.28</v>
      </c>
    </row>
    <row r="3091" spans="2:19">
      <c r="B3091" s="6">
        <v>1974</v>
      </c>
      <c r="C3091" s="128">
        <v>2065.1999999999998</v>
      </c>
      <c r="D3091" s="128">
        <v>2065.1999999999998</v>
      </c>
      <c r="E3091" s="128">
        <v>2065.1999999999998</v>
      </c>
      <c r="F3091" s="128">
        <v>2065.1999999999998</v>
      </c>
      <c r="G3091" s="128">
        <v>2065.1999999999998</v>
      </c>
      <c r="H3091" s="128">
        <v>2065.1999999999998</v>
      </c>
      <c r="I3091" s="128">
        <v>2065.1999999999998</v>
      </c>
      <c r="J3091" s="128">
        <v>2065.1999999999998</v>
      </c>
      <c r="K3091" s="128">
        <v>2065.1999999999998</v>
      </c>
      <c r="L3091" s="128">
        <v>2065.1999999999998</v>
      </c>
      <c r="M3091" s="128">
        <v>2065.1999999999998</v>
      </c>
      <c r="N3091" s="128">
        <v>2065.1999999999998</v>
      </c>
      <c r="O3091" s="128">
        <v>2065.1999999999998</v>
      </c>
      <c r="P3091" s="128">
        <v>2065.1999999999998</v>
      </c>
      <c r="Q3091" s="128">
        <v>2065.1999999999998</v>
      </c>
      <c r="R3091" s="128">
        <v>2065.1999999999998</v>
      </c>
      <c r="S3091" s="128">
        <v>2065.1999999999998</v>
      </c>
    </row>
    <row r="3092" spans="2:19">
      <c r="B3092" s="6">
        <v>1973</v>
      </c>
      <c r="C3092" s="128">
        <v>3276.73</v>
      </c>
      <c r="D3092" s="128">
        <v>3276.73</v>
      </c>
      <c r="E3092" s="128">
        <v>3276.73</v>
      </c>
      <c r="F3092" s="128">
        <v>3276.73</v>
      </c>
      <c r="G3092" s="128">
        <v>3276.73</v>
      </c>
      <c r="H3092" s="128">
        <v>3276.73</v>
      </c>
      <c r="I3092" s="128">
        <v>3276.73</v>
      </c>
      <c r="J3092" s="128">
        <v>3276.73</v>
      </c>
      <c r="K3092" s="128">
        <v>3276.73</v>
      </c>
      <c r="L3092" s="128">
        <v>3276.73</v>
      </c>
      <c r="M3092" s="128">
        <v>3276.73</v>
      </c>
      <c r="N3092" s="128">
        <v>3276.73</v>
      </c>
      <c r="O3092" s="128">
        <v>3276.73</v>
      </c>
      <c r="P3092" s="128">
        <v>3276.73</v>
      </c>
      <c r="Q3092" s="128">
        <v>3276.73</v>
      </c>
      <c r="R3092" s="128">
        <v>3276.73</v>
      </c>
      <c r="S3092" s="128">
        <v>3276.73</v>
      </c>
    </row>
    <row r="3093" spans="2:19">
      <c r="B3093" s="6">
        <v>1972</v>
      </c>
      <c r="C3093" s="128">
        <v>1044.8900000000001</v>
      </c>
      <c r="D3093" s="128">
        <v>1044.8900000000001</v>
      </c>
      <c r="E3093" s="128">
        <v>1044.8900000000001</v>
      </c>
      <c r="F3093" s="128">
        <v>1044.8900000000001</v>
      </c>
      <c r="G3093" s="128">
        <v>1044.8900000000001</v>
      </c>
      <c r="H3093" s="128">
        <v>1044.8900000000001</v>
      </c>
      <c r="I3093" s="128">
        <v>1044.8900000000001</v>
      </c>
      <c r="J3093" s="128">
        <v>1044.8900000000001</v>
      </c>
      <c r="K3093" s="128">
        <v>1044.8900000000001</v>
      </c>
      <c r="L3093" s="128">
        <v>1044.8900000000001</v>
      </c>
      <c r="M3093" s="128">
        <v>1044.8900000000001</v>
      </c>
      <c r="N3093" s="128">
        <v>1044.8900000000001</v>
      </c>
      <c r="O3093" s="128">
        <v>1044.8900000000001</v>
      </c>
      <c r="P3093" s="128">
        <v>1044.8900000000001</v>
      </c>
      <c r="Q3093" s="128">
        <v>1044.8900000000001</v>
      </c>
      <c r="R3093" s="128">
        <v>1044.8900000000001</v>
      </c>
      <c r="S3093" s="128">
        <v>1044.8900000000001</v>
      </c>
    </row>
    <row r="3094" spans="2:19">
      <c r="B3094" s="6">
        <v>1971</v>
      </c>
      <c r="C3094" s="128"/>
      <c r="D3094" s="128"/>
      <c r="E3094" s="128"/>
      <c r="F3094" s="128"/>
      <c r="G3094" s="128"/>
      <c r="H3094" s="128"/>
      <c r="I3094" s="128"/>
      <c r="J3094" s="128"/>
      <c r="K3094" s="128"/>
      <c r="L3094" s="128"/>
      <c r="M3094" s="128"/>
      <c r="N3094" s="128"/>
      <c r="O3094" s="37"/>
      <c r="P3094" s="37"/>
      <c r="Q3094" s="37"/>
      <c r="R3094" s="37"/>
      <c r="S3094" s="37"/>
    </row>
    <row r="3095" spans="2:19">
      <c r="B3095" s="6">
        <v>1970</v>
      </c>
      <c r="C3095" s="128"/>
      <c r="D3095" s="128"/>
      <c r="E3095" s="128"/>
      <c r="F3095" s="128"/>
      <c r="G3095" s="128"/>
      <c r="H3095" s="128"/>
      <c r="I3095" s="128"/>
      <c r="J3095" s="128"/>
      <c r="K3095" s="128"/>
      <c r="L3095" s="128"/>
      <c r="M3095" s="128"/>
      <c r="N3095" s="128"/>
      <c r="O3095" s="37"/>
      <c r="P3095" s="37"/>
      <c r="Q3095" s="37"/>
      <c r="R3095" s="37"/>
      <c r="S3095" s="37"/>
    </row>
    <row r="3096" spans="2:19">
      <c r="B3096" s="6">
        <v>1969</v>
      </c>
      <c r="C3096" s="128"/>
      <c r="D3096" s="128"/>
      <c r="E3096" s="128"/>
      <c r="F3096" s="128"/>
      <c r="G3096" s="128"/>
      <c r="H3096" s="128"/>
      <c r="I3096" s="128"/>
      <c r="J3096" s="128"/>
      <c r="K3096" s="128"/>
      <c r="L3096" s="128"/>
      <c r="M3096" s="128"/>
      <c r="N3096" s="128"/>
      <c r="O3096" s="37"/>
      <c r="P3096" s="37"/>
      <c r="Q3096" s="37"/>
      <c r="R3096" s="37"/>
      <c r="S3096" s="37"/>
    </row>
    <row r="3097" spans="2:19">
      <c r="B3097" s="6">
        <v>1968</v>
      </c>
      <c r="C3097" s="128"/>
      <c r="D3097" s="128"/>
      <c r="E3097" s="128"/>
      <c r="F3097" s="128"/>
      <c r="G3097" s="128"/>
      <c r="H3097" s="128"/>
      <c r="I3097" s="128"/>
      <c r="J3097" s="128"/>
      <c r="K3097" s="128"/>
      <c r="L3097" s="128"/>
      <c r="M3097" s="128"/>
      <c r="N3097" s="128"/>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13809.129999999997</v>
      </c>
      <c r="D3136" s="11">
        <f>SUM(D3058:D3135)</f>
        <v>13945.729999999998</v>
      </c>
      <c r="E3136" s="11">
        <f>SUM(E3057:E3135)</f>
        <v>14004.539999999997</v>
      </c>
      <c r="F3136" s="11">
        <f>SUM(F3056:F3135)</f>
        <v>14047.009999999997</v>
      </c>
      <c r="G3136" s="11">
        <f>SUM(G3055:G3135)</f>
        <v>15722.769999999993</v>
      </c>
      <c r="H3136" s="11">
        <f>SUM(H3049:H3135)</f>
        <v>15722.769999999993</v>
      </c>
      <c r="I3136" s="11">
        <f>SUM(I3049:I3135)</f>
        <v>15722.769999999993</v>
      </c>
      <c r="J3136" s="11">
        <f t="shared" ref="J3136" si="61">SUM(J3049:J3135)</f>
        <v>15722.769999999993</v>
      </c>
      <c r="K3136" s="11">
        <f>SUM(K3049:K3135)</f>
        <v>15722.769999999993</v>
      </c>
      <c r="L3136" s="11">
        <f t="shared" ref="L3136" si="62">SUM(L3049:L3135)</f>
        <v>15722.769999999993</v>
      </c>
      <c r="M3136" s="11">
        <f>SUM(M3049:M3135)</f>
        <v>15722.769999999993</v>
      </c>
      <c r="N3136" s="11">
        <f>SUM(N3044:N3135)</f>
        <v>15722.769999999993</v>
      </c>
      <c r="O3136" s="11">
        <f>SUM(O3044:O3135)</f>
        <v>15722.769999999993</v>
      </c>
      <c r="P3136" s="11">
        <f>SUM(P3044:P3135)</f>
        <v>15722.769999999993</v>
      </c>
      <c r="Q3136" s="11">
        <f>SUM(Q3044:Q3135)</f>
        <v>15722.769999999993</v>
      </c>
      <c r="R3136" s="11">
        <f>SUM(R3043:R3135)</f>
        <v>15722.769999999993</v>
      </c>
      <c r="S3136" s="11">
        <f>SUM(S3043:S3135)</f>
        <v>61204.94000000001</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45730.66</v>
      </c>
    </row>
    <row r="3139" spans="1:19">
      <c r="A3139" s="38"/>
      <c r="B3139" s="6">
        <v>2021</v>
      </c>
      <c r="C3139" s="36"/>
      <c r="D3139" s="36"/>
      <c r="E3139" s="36"/>
      <c r="F3139" s="36"/>
      <c r="G3139" s="36"/>
      <c r="H3139" s="36"/>
      <c r="I3139" s="36"/>
      <c r="J3139" s="36"/>
      <c r="K3139" s="36"/>
      <c r="L3139" s="36"/>
      <c r="M3139" s="36"/>
      <c r="N3139" s="36"/>
      <c r="O3139" s="36"/>
      <c r="P3139" s="36"/>
      <c r="Q3139" s="36"/>
      <c r="R3139" s="37">
        <v>16418.03</v>
      </c>
      <c r="S3139" s="37">
        <v>16418.03</v>
      </c>
    </row>
    <row r="3140" spans="1:19">
      <c r="B3140" s="6">
        <v>2020</v>
      </c>
      <c r="C3140" s="36"/>
      <c r="D3140" s="36"/>
      <c r="E3140" s="36"/>
      <c r="F3140" s="36"/>
      <c r="G3140" s="36"/>
      <c r="H3140" s="36"/>
      <c r="I3140" s="36"/>
      <c r="J3140" s="36"/>
      <c r="K3140" s="36"/>
      <c r="L3140" s="36"/>
      <c r="M3140" s="36"/>
      <c r="N3140" s="36"/>
      <c r="O3140" s="36"/>
      <c r="P3140" s="36"/>
      <c r="Q3140" s="37">
        <v>3718.12</v>
      </c>
      <c r="R3140" s="37">
        <v>3718.12</v>
      </c>
      <c r="S3140" s="37">
        <v>3718.12</v>
      </c>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130"/>
      <c r="D3143" s="127"/>
      <c r="E3143" s="127"/>
      <c r="F3143" s="127"/>
      <c r="G3143" s="127"/>
      <c r="H3143" s="127"/>
      <c r="I3143" s="127"/>
      <c r="J3143" s="127"/>
      <c r="K3143" s="127"/>
      <c r="L3143" s="127"/>
      <c r="M3143" s="127"/>
      <c r="N3143" s="128">
        <v>5</v>
      </c>
      <c r="O3143" s="128">
        <v>5</v>
      </c>
      <c r="P3143" s="128">
        <v>5</v>
      </c>
      <c r="Q3143" s="128">
        <v>5</v>
      </c>
      <c r="R3143" s="128">
        <v>5</v>
      </c>
      <c r="S3143" s="128">
        <v>5</v>
      </c>
    </row>
    <row r="3144" spans="1:19">
      <c r="B3144" s="6">
        <v>2016</v>
      </c>
      <c r="C3144" s="131"/>
      <c r="D3144" s="127"/>
      <c r="E3144" s="127"/>
      <c r="F3144" s="127"/>
      <c r="G3144" s="127"/>
      <c r="H3144" s="127"/>
      <c r="I3144" s="127"/>
      <c r="J3144" s="127"/>
      <c r="K3144" s="127"/>
      <c r="L3144" s="127"/>
      <c r="M3144" s="128"/>
      <c r="N3144" s="128"/>
      <c r="O3144" s="37"/>
      <c r="P3144" s="37"/>
      <c r="Q3144" s="37"/>
      <c r="R3144" s="37"/>
      <c r="S3144" s="37"/>
    </row>
    <row r="3145" spans="1:19">
      <c r="B3145" s="6">
        <v>2015</v>
      </c>
      <c r="C3145" s="131"/>
      <c r="D3145" s="132"/>
      <c r="E3145" s="127"/>
      <c r="F3145" s="127"/>
      <c r="G3145" s="127"/>
      <c r="H3145" s="127"/>
      <c r="I3145" s="127"/>
      <c r="J3145" s="127"/>
      <c r="K3145" s="127"/>
      <c r="L3145" s="128"/>
      <c r="M3145" s="128"/>
      <c r="N3145" s="128"/>
      <c r="O3145" s="37"/>
      <c r="P3145" s="37"/>
      <c r="Q3145" s="37"/>
      <c r="R3145" s="37"/>
      <c r="S3145" s="37"/>
    </row>
    <row r="3146" spans="1:19">
      <c r="B3146" s="6">
        <v>2014</v>
      </c>
      <c r="C3146" s="131"/>
      <c r="D3146" s="127"/>
      <c r="E3146" s="127"/>
      <c r="F3146" s="127"/>
      <c r="G3146" s="127"/>
      <c r="H3146" s="127"/>
      <c r="I3146" s="127"/>
      <c r="J3146" s="127"/>
      <c r="K3146" s="128"/>
      <c r="L3146" s="128"/>
      <c r="M3146" s="128"/>
      <c r="N3146" s="128"/>
      <c r="O3146" s="37"/>
      <c r="P3146" s="37"/>
      <c r="Q3146" s="37"/>
      <c r="R3146" s="37"/>
      <c r="S3146" s="37"/>
    </row>
    <row r="3147" spans="1:19">
      <c r="B3147" s="6">
        <v>2013</v>
      </c>
      <c r="C3147" s="131"/>
      <c r="D3147" s="127"/>
      <c r="E3147" s="127"/>
      <c r="F3147" s="127"/>
      <c r="G3147" s="127"/>
      <c r="H3147" s="127"/>
      <c r="I3147" s="127"/>
      <c r="J3147" s="128"/>
      <c r="K3147" s="128"/>
      <c r="L3147" s="128"/>
      <c r="M3147" s="128"/>
      <c r="N3147" s="128"/>
      <c r="O3147" s="37"/>
      <c r="P3147" s="37"/>
      <c r="Q3147" s="37"/>
      <c r="R3147" s="37"/>
      <c r="S3147" s="37"/>
    </row>
    <row r="3148" spans="1:19">
      <c r="B3148" s="6">
        <v>2012</v>
      </c>
      <c r="C3148" s="131"/>
      <c r="D3148" s="127"/>
      <c r="E3148" s="127"/>
      <c r="F3148" s="127"/>
      <c r="G3148" s="127"/>
      <c r="H3148" s="127"/>
      <c r="I3148" s="128"/>
      <c r="J3148" s="128"/>
      <c r="K3148" s="128"/>
      <c r="L3148" s="128"/>
      <c r="M3148" s="128"/>
      <c r="N3148" s="128"/>
      <c r="O3148" s="37"/>
      <c r="P3148" s="37"/>
      <c r="Q3148" s="37"/>
      <c r="R3148" s="37"/>
      <c r="S3148" s="37"/>
    </row>
    <row r="3149" spans="1:19">
      <c r="B3149" s="6">
        <v>2011</v>
      </c>
      <c r="C3149" s="131"/>
      <c r="D3149" s="127"/>
      <c r="E3149" s="127"/>
      <c r="F3149" s="127"/>
      <c r="G3149" s="127"/>
      <c r="H3149" s="128"/>
      <c r="I3149" s="128"/>
      <c r="J3149" s="128"/>
      <c r="K3149" s="128"/>
      <c r="L3149" s="128"/>
      <c r="M3149" s="128"/>
      <c r="N3149" s="128"/>
      <c r="O3149" s="37"/>
      <c r="P3149" s="37"/>
      <c r="Q3149" s="37"/>
      <c r="R3149" s="37"/>
      <c r="S3149" s="37"/>
    </row>
    <row r="3150" spans="1:19">
      <c r="B3150" s="6">
        <v>2010</v>
      </c>
      <c r="C3150" s="131"/>
      <c r="D3150" s="127"/>
      <c r="E3150" s="127"/>
      <c r="F3150" s="127"/>
      <c r="G3150" s="128"/>
      <c r="H3150" s="128"/>
      <c r="I3150" s="128"/>
      <c r="J3150" s="128"/>
      <c r="K3150" s="128"/>
      <c r="L3150" s="128"/>
      <c r="M3150" s="128"/>
      <c r="N3150" s="128"/>
      <c r="O3150" s="37"/>
      <c r="P3150" s="37"/>
      <c r="Q3150" s="37"/>
      <c r="R3150" s="37"/>
      <c r="S3150" s="37"/>
    </row>
    <row r="3151" spans="1:19">
      <c r="B3151" s="6">
        <v>2009</v>
      </c>
      <c r="C3151" s="131"/>
      <c r="D3151" s="127"/>
      <c r="E3151" s="127"/>
      <c r="F3151" s="128"/>
      <c r="G3151" s="128"/>
      <c r="H3151" s="128"/>
      <c r="I3151" s="128"/>
      <c r="J3151" s="128"/>
      <c r="K3151" s="128"/>
      <c r="L3151" s="128"/>
      <c r="M3151" s="128"/>
      <c r="N3151" s="128"/>
      <c r="O3151" s="37"/>
      <c r="P3151" s="37"/>
      <c r="Q3151" s="37"/>
      <c r="R3151" s="37"/>
      <c r="S3151" s="37"/>
    </row>
    <row r="3152" spans="1:19">
      <c r="B3152" s="6">
        <v>2008</v>
      </c>
      <c r="C3152" s="131"/>
      <c r="D3152" s="127"/>
      <c r="E3152" s="128"/>
      <c r="F3152" s="128"/>
      <c r="G3152" s="128"/>
      <c r="H3152" s="128"/>
      <c r="I3152" s="128"/>
      <c r="J3152" s="128"/>
      <c r="K3152" s="128"/>
      <c r="L3152" s="128"/>
      <c r="M3152" s="128"/>
      <c r="N3152" s="128"/>
      <c r="O3152" s="37"/>
      <c r="P3152" s="37"/>
      <c r="Q3152" s="37"/>
      <c r="R3152" s="37"/>
      <c r="S3152" s="37"/>
    </row>
    <row r="3153" spans="2:19">
      <c r="B3153" s="6">
        <v>2007</v>
      </c>
      <c r="C3153" s="131"/>
      <c r="D3153" s="128"/>
      <c r="E3153" s="128"/>
      <c r="F3153" s="128">
        <v>4635.92</v>
      </c>
      <c r="G3153" s="128">
        <v>4635.92</v>
      </c>
      <c r="H3153" s="128">
        <v>4635.92</v>
      </c>
      <c r="I3153" s="128">
        <v>4635.92</v>
      </c>
      <c r="J3153" s="128">
        <v>4635.92</v>
      </c>
      <c r="K3153" s="128">
        <v>4635.92</v>
      </c>
      <c r="L3153" s="128">
        <v>4635.92</v>
      </c>
      <c r="M3153" s="128">
        <v>4635.92</v>
      </c>
      <c r="N3153" s="128">
        <v>4635.92</v>
      </c>
      <c r="O3153" s="128">
        <v>4635.92</v>
      </c>
      <c r="P3153" s="128">
        <v>4635.92</v>
      </c>
      <c r="Q3153" s="128">
        <v>4635.92</v>
      </c>
      <c r="R3153" s="128">
        <v>4635.92</v>
      </c>
      <c r="S3153" s="128">
        <v>4635.92</v>
      </c>
    </row>
    <row r="3154" spans="2:19">
      <c r="B3154" s="6">
        <v>2006</v>
      </c>
      <c r="C3154" s="128"/>
      <c r="D3154" s="128"/>
      <c r="E3154" s="128"/>
      <c r="F3154" s="128"/>
      <c r="G3154" s="128"/>
      <c r="H3154" s="128"/>
      <c r="I3154" s="128"/>
      <c r="J3154" s="128"/>
      <c r="K3154" s="128"/>
      <c r="L3154" s="128"/>
      <c r="M3154" s="128"/>
      <c r="N3154" s="128"/>
      <c r="O3154" s="128"/>
      <c r="P3154" s="128"/>
      <c r="Q3154" s="128"/>
      <c r="R3154" s="128"/>
      <c r="S3154" s="128"/>
    </row>
    <row r="3155" spans="2:19">
      <c r="B3155" s="6">
        <v>2005</v>
      </c>
      <c r="C3155" s="128"/>
      <c r="D3155" s="128"/>
      <c r="E3155" s="128"/>
      <c r="F3155" s="128"/>
      <c r="G3155" s="128"/>
      <c r="H3155" s="128"/>
      <c r="I3155" s="128"/>
      <c r="J3155" s="128"/>
      <c r="K3155" s="128"/>
      <c r="L3155" s="128"/>
      <c r="M3155" s="128"/>
      <c r="N3155" s="128"/>
      <c r="O3155" s="128"/>
      <c r="P3155" s="128"/>
      <c r="Q3155" s="128"/>
      <c r="R3155" s="128"/>
      <c r="S3155" s="128"/>
    </row>
    <row r="3156" spans="2:19">
      <c r="B3156" s="6">
        <v>2004</v>
      </c>
      <c r="C3156" s="128">
        <v>21706.1</v>
      </c>
      <c r="D3156" s="128">
        <v>21706.1</v>
      </c>
      <c r="E3156" s="128">
        <v>21706.1</v>
      </c>
      <c r="F3156" s="128">
        <v>21706.1</v>
      </c>
      <c r="G3156" s="128">
        <v>21706.1</v>
      </c>
      <c r="H3156" s="128">
        <v>21706.1</v>
      </c>
      <c r="I3156" s="128">
        <v>21706.1</v>
      </c>
      <c r="J3156" s="128">
        <v>21706.1</v>
      </c>
      <c r="K3156" s="128">
        <v>21706.1</v>
      </c>
      <c r="L3156" s="128">
        <v>21706.1</v>
      </c>
      <c r="M3156" s="128">
        <v>21706.1</v>
      </c>
      <c r="N3156" s="128">
        <v>21706.1</v>
      </c>
      <c r="O3156" s="128">
        <v>21706.1</v>
      </c>
      <c r="P3156" s="128">
        <v>21706.1</v>
      </c>
      <c r="Q3156" s="128">
        <v>21706.1</v>
      </c>
      <c r="R3156" s="128">
        <v>21706.1</v>
      </c>
      <c r="S3156" s="128">
        <v>21706.1</v>
      </c>
    </row>
    <row r="3157" spans="2:19">
      <c r="B3157" s="6">
        <v>2003</v>
      </c>
      <c r="C3157" s="128"/>
      <c r="D3157" s="128"/>
      <c r="E3157" s="128"/>
      <c r="F3157" s="128"/>
      <c r="G3157" s="128"/>
      <c r="H3157" s="128"/>
      <c r="I3157" s="128"/>
      <c r="J3157" s="128"/>
      <c r="K3157" s="128"/>
      <c r="L3157" s="128"/>
      <c r="M3157" s="128"/>
      <c r="N3157" s="128"/>
      <c r="O3157" s="128"/>
      <c r="P3157" s="128"/>
      <c r="Q3157" s="128"/>
      <c r="R3157" s="128"/>
      <c r="S3157" s="128"/>
    </row>
    <row r="3158" spans="2:19">
      <c r="B3158" s="6">
        <v>2002</v>
      </c>
      <c r="C3158" s="128"/>
      <c r="D3158" s="128"/>
      <c r="E3158" s="128"/>
      <c r="F3158" s="128"/>
      <c r="G3158" s="128"/>
      <c r="H3158" s="128"/>
      <c r="I3158" s="128"/>
      <c r="J3158" s="128"/>
      <c r="K3158" s="128"/>
      <c r="L3158" s="128"/>
      <c r="M3158" s="128"/>
      <c r="N3158" s="128"/>
      <c r="O3158" s="128"/>
      <c r="P3158" s="128"/>
      <c r="Q3158" s="128"/>
      <c r="R3158" s="128"/>
      <c r="S3158" s="128"/>
    </row>
    <row r="3159" spans="2:19">
      <c r="B3159" s="6">
        <v>2001</v>
      </c>
      <c r="C3159" s="128"/>
      <c r="D3159" s="128"/>
      <c r="E3159" s="128"/>
      <c r="F3159" s="128">
        <v>4131.24</v>
      </c>
      <c r="G3159" s="128">
        <v>4131.24</v>
      </c>
      <c r="H3159" s="128">
        <v>4131.24</v>
      </c>
      <c r="I3159" s="128">
        <v>4131.24</v>
      </c>
      <c r="J3159" s="128">
        <v>4131.24</v>
      </c>
      <c r="K3159" s="128">
        <v>4131.24</v>
      </c>
      <c r="L3159" s="128">
        <v>4131.24</v>
      </c>
      <c r="M3159" s="128">
        <v>4131.24</v>
      </c>
      <c r="N3159" s="128">
        <v>4131.24</v>
      </c>
      <c r="O3159" s="128">
        <v>4131.24</v>
      </c>
      <c r="P3159" s="128">
        <v>4131.24</v>
      </c>
      <c r="Q3159" s="128">
        <v>4131.24</v>
      </c>
      <c r="R3159" s="128">
        <v>4131.24</v>
      </c>
      <c r="S3159" s="128">
        <v>4131.24</v>
      </c>
    </row>
    <row r="3160" spans="2:19">
      <c r="B3160" s="6">
        <v>2000</v>
      </c>
      <c r="C3160" s="128"/>
      <c r="D3160" s="128"/>
      <c r="E3160" s="128"/>
      <c r="F3160" s="128">
        <v>4279.53</v>
      </c>
      <c r="G3160" s="128">
        <v>4279.53</v>
      </c>
      <c r="H3160" s="128">
        <v>4279.53</v>
      </c>
      <c r="I3160" s="128">
        <v>4279.53</v>
      </c>
      <c r="J3160" s="128">
        <v>4279.53</v>
      </c>
      <c r="K3160" s="128">
        <v>4279.53</v>
      </c>
      <c r="L3160" s="128">
        <v>4279.53</v>
      </c>
      <c r="M3160" s="128">
        <v>4279.53</v>
      </c>
      <c r="N3160" s="128">
        <v>4279.53</v>
      </c>
      <c r="O3160" s="128">
        <v>4279.53</v>
      </c>
      <c r="P3160" s="128">
        <v>4279.53</v>
      </c>
      <c r="Q3160" s="128">
        <v>4279.53</v>
      </c>
      <c r="R3160" s="128">
        <v>4279.53</v>
      </c>
      <c r="S3160" s="128">
        <v>4279.53</v>
      </c>
    </row>
    <row r="3161" spans="2:19">
      <c r="B3161" s="6">
        <v>1999</v>
      </c>
      <c r="C3161" s="128"/>
      <c r="D3161" s="128"/>
      <c r="E3161" s="128"/>
      <c r="F3161" s="128">
        <v>2708.76</v>
      </c>
      <c r="G3161" s="128">
        <v>2708.76</v>
      </c>
      <c r="H3161" s="128">
        <v>2708.76</v>
      </c>
      <c r="I3161" s="128">
        <v>2708.76</v>
      </c>
      <c r="J3161" s="128">
        <v>2708.76</v>
      </c>
      <c r="K3161" s="128">
        <v>2708.76</v>
      </c>
      <c r="L3161" s="128">
        <v>2708.76</v>
      </c>
      <c r="M3161" s="128">
        <v>2708.76</v>
      </c>
      <c r="N3161" s="128">
        <v>2708.76</v>
      </c>
      <c r="O3161" s="128">
        <v>2708.76</v>
      </c>
      <c r="P3161" s="128">
        <v>2708.76</v>
      </c>
      <c r="Q3161" s="128">
        <v>2708.76</v>
      </c>
      <c r="R3161" s="128">
        <v>2708.76</v>
      </c>
      <c r="S3161" s="128">
        <v>2708.76</v>
      </c>
    </row>
    <row r="3162" spans="2:19">
      <c r="B3162" s="6">
        <v>1998</v>
      </c>
      <c r="C3162" s="128"/>
      <c r="D3162" s="128"/>
      <c r="E3162" s="128"/>
      <c r="F3162" s="128"/>
      <c r="G3162" s="128"/>
      <c r="H3162" s="128"/>
      <c r="I3162" s="128"/>
      <c r="J3162" s="128"/>
      <c r="K3162" s="128"/>
      <c r="L3162" s="128"/>
      <c r="M3162" s="128"/>
      <c r="N3162" s="128"/>
      <c r="O3162" s="128"/>
      <c r="P3162" s="128"/>
      <c r="Q3162" s="128"/>
      <c r="R3162" s="128"/>
      <c r="S3162" s="128"/>
    </row>
    <row r="3163" spans="2:19">
      <c r="B3163" s="6">
        <v>1997</v>
      </c>
      <c r="C3163" s="128"/>
      <c r="D3163" s="128"/>
      <c r="E3163" s="128"/>
      <c r="F3163" s="128"/>
      <c r="G3163" s="128"/>
      <c r="H3163" s="128"/>
      <c r="I3163" s="128"/>
      <c r="J3163" s="128"/>
      <c r="K3163" s="128"/>
      <c r="L3163" s="128"/>
      <c r="M3163" s="128"/>
      <c r="N3163" s="128"/>
      <c r="O3163" s="128"/>
      <c r="P3163" s="128"/>
      <c r="Q3163" s="128"/>
      <c r="R3163" s="128"/>
      <c r="S3163" s="128"/>
    </row>
    <row r="3164" spans="2:19">
      <c r="B3164" s="6">
        <v>1996</v>
      </c>
      <c r="C3164" s="128"/>
      <c r="D3164" s="128"/>
      <c r="E3164" s="128"/>
      <c r="F3164" s="128">
        <v>3608.7</v>
      </c>
      <c r="G3164" s="128">
        <v>3608.7</v>
      </c>
      <c r="H3164" s="128">
        <v>3608.7</v>
      </c>
      <c r="I3164" s="128">
        <v>3608.7</v>
      </c>
      <c r="J3164" s="128">
        <v>3608.7</v>
      </c>
      <c r="K3164" s="128">
        <v>3608.7</v>
      </c>
      <c r="L3164" s="128">
        <v>3608.7</v>
      </c>
      <c r="M3164" s="128">
        <v>3608.7</v>
      </c>
      <c r="N3164" s="128">
        <v>3608.7</v>
      </c>
      <c r="O3164" s="128">
        <v>3608.7</v>
      </c>
      <c r="P3164" s="128">
        <v>3608.7</v>
      </c>
      <c r="Q3164" s="128">
        <v>3608.7</v>
      </c>
      <c r="R3164" s="128">
        <v>3608.7</v>
      </c>
      <c r="S3164" s="128">
        <v>3608.7</v>
      </c>
    </row>
    <row r="3165" spans="2:19">
      <c r="B3165" s="6">
        <v>1995</v>
      </c>
      <c r="C3165" s="128"/>
      <c r="D3165" s="128"/>
      <c r="E3165" s="128"/>
      <c r="F3165" s="128"/>
      <c r="G3165" s="128"/>
      <c r="H3165" s="128"/>
      <c r="I3165" s="128"/>
      <c r="J3165" s="128"/>
      <c r="K3165" s="128"/>
      <c r="L3165" s="128"/>
      <c r="M3165" s="128"/>
      <c r="N3165" s="128"/>
      <c r="O3165" s="128"/>
      <c r="P3165" s="128"/>
      <c r="Q3165" s="128"/>
      <c r="R3165" s="128"/>
      <c r="S3165" s="128"/>
    </row>
    <row r="3166" spans="2:19">
      <c r="B3166" s="6">
        <v>1994</v>
      </c>
      <c r="C3166" s="128">
        <v>76259.41</v>
      </c>
      <c r="D3166" s="128">
        <v>76259.41</v>
      </c>
      <c r="E3166" s="128">
        <v>76259.41</v>
      </c>
      <c r="F3166" s="128">
        <v>85335.040000000008</v>
      </c>
      <c r="G3166" s="128">
        <v>85335.040000000008</v>
      </c>
      <c r="H3166" s="128">
        <v>85335.040000000008</v>
      </c>
      <c r="I3166" s="128">
        <v>85335.040000000008</v>
      </c>
      <c r="J3166" s="128">
        <v>85335.040000000008</v>
      </c>
      <c r="K3166" s="128">
        <v>85335.040000000008</v>
      </c>
      <c r="L3166" s="128">
        <v>85335.040000000008</v>
      </c>
      <c r="M3166" s="128">
        <v>85335.040000000008</v>
      </c>
      <c r="N3166" s="128">
        <v>85335.040000000008</v>
      </c>
      <c r="O3166" s="128">
        <v>85335.040000000008</v>
      </c>
      <c r="P3166" s="128">
        <v>85335.040000000008</v>
      </c>
      <c r="Q3166" s="128">
        <v>85335.040000000008</v>
      </c>
      <c r="R3166" s="128">
        <v>85335.040000000008</v>
      </c>
      <c r="S3166" s="128">
        <v>85335.040000000008</v>
      </c>
    </row>
    <row r="3167" spans="2:19">
      <c r="B3167" s="6">
        <v>1993</v>
      </c>
      <c r="C3167" s="128">
        <v>39097.32</v>
      </c>
      <c r="D3167" s="128">
        <v>39097.32</v>
      </c>
      <c r="E3167" s="128">
        <v>39097.32</v>
      </c>
      <c r="F3167" s="128">
        <v>39097.32</v>
      </c>
      <c r="G3167" s="128">
        <v>39097.32</v>
      </c>
      <c r="H3167" s="128">
        <v>39097.32</v>
      </c>
      <c r="I3167" s="128">
        <v>39097.32</v>
      </c>
      <c r="J3167" s="128">
        <v>39097.32</v>
      </c>
      <c r="K3167" s="128">
        <v>39097.32</v>
      </c>
      <c r="L3167" s="128">
        <v>39097.32</v>
      </c>
      <c r="M3167" s="128">
        <v>39097.32</v>
      </c>
      <c r="N3167" s="128">
        <v>39097.32</v>
      </c>
      <c r="O3167" s="128">
        <v>39097.32</v>
      </c>
      <c r="P3167" s="128">
        <v>39097.32</v>
      </c>
      <c r="Q3167" s="128">
        <v>39097.32</v>
      </c>
      <c r="R3167" s="128">
        <v>39097.32</v>
      </c>
      <c r="S3167" s="128">
        <v>39097.32</v>
      </c>
    </row>
    <row r="3168" spans="2:19">
      <c r="B3168" s="6">
        <v>1992</v>
      </c>
      <c r="C3168" s="128"/>
      <c r="D3168" s="128"/>
      <c r="E3168" s="128"/>
      <c r="F3168" s="128">
        <v>5038.12</v>
      </c>
      <c r="G3168" s="128">
        <v>5038.12</v>
      </c>
      <c r="H3168" s="128">
        <v>5038.12</v>
      </c>
      <c r="I3168" s="128">
        <v>5038.12</v>
      </c>
      <c r="J3168" s="128">
        <v>5038.12</v>
      </c>
      <c r="K3168" s="128">
        <v>5038.12</v>
      </c>
      <c r="L3168" s="128">
        <v>5038.12</v>
      </c>
      <c r="M3168" s="128">
        <v>5038.12</v>
      </c>
      <c r="N3168" s="128">
        <v>5038.12</v>
      </c>
      <c r="O3168" s="128">
        <v>5038.12</v>
      </c>
      <c r="P3168" s="128">
        <v>5038.12</v>
      </c>
      <c r="Q3168" s="128">
        <v>5038.12</v>
      </c>
      <c r="R3168" s="128">
        <v>5038.12</v>
      </c>
      <c r="S3168" s="128">
        <v>5038.12</v>
      </c>
    </row>
    <row r="3169" spans="2:19">
      <c r="B3169" s="6">
        <v>1991</v>
      </c>
      <c r="C3169" s="128"/>
      <c r="D3169" s="128"/>
      <c r="E3169" s="128"/>
      <c r="F3169" s="128">
        <v>12079.92</v>
      </c>
      <c r="G3169" s="128">
        <v>12079.92</v>
      </c>
      <c r="H3169" s="128">
        <v>12079.92</v>
      </c>
      <c r="I3169" s="128">
        <v>12079.92</v>
      </c>
      <c r="J3169" s="128">
        <v>12079.92</v>
      </c>
      <c r="K3169" s="128">
        <v>12079.92</v>
      </c>
      <c r="L3169" s="128">
        <v>12079.92</v>
      </c>
      <c r="M3169" s="128">
        <v>12079.92</v>
      </c>
      <c r="N3169" s="128">
        <v>12079.92</v>
      </c>
      <c r="O3169" s="128">
        <v>12079.92</v>
      </c>
      <c r="P3169" s="128">
        <v>12079.92</v>
      </c>
      <c r="Q3169" s="128">
        <v>12079.92</v>
      </c>
      <c r="R3169" s="128">
        <v>12079.92</v>
      </c>
      <c r="S3169" s="128">
        <v>12079.92</v>
      </c>
    </row>
    <row r="3170" spans="2:19">
      <c r="B3170" s="6">
        <v>1990</v>
      </c>
      <c r="C3170" s="128"/>
      <c r="D3170" s="128"/>
      <c r="E3170" s="128"/>
      <c r="F3170" s="128"/>
      <c r="G3170" s="128"/>
      <c r="H3170" s="128"/>
      <c r="I3170" s="128"/>
      <c r="J3170" s="128"/>
      <c r="K3170" s="128"/>
      <c r="L3170" s="128"/>
      <c r="M3170" s="128"/>
      <c r="N3170" s="128"/>
      <c r="O3170" s="128"/>
      <c r="P3170" s="128"/>
      <c r="Q3170" s="128"/>
      <c r="R3170" s="128"/>
      <c r="S3170" s="128"/>
    </row>
    <row r="3171" spans="2:19">
      <c r="B3171" s="6">
        <v>1989</v>
      </c>
      <c r="C3171" s="128">
        <v>9424.1299999999992</v>
      </c>
      <c r="D3171" s="128">
        <v>9424.1299999999992</v>
      </c>
      <c r="E3171" s="128">
        <v>9424.1299999999992</v>
      </c>
      <c r="F3171" s="128">
        <v>20748.23</v>
      </c>
      <c r="G3171" s="128">
        <v>20748.23</v>
      </c>
      <c r="H3171" s="128">
        <v>20748.23</v>
      </c>
      <c r="I3171" s="128">
        <v>20748.23</v>
      </c>
      <c r="J3171" s="128">
        <v>20748.23</v>
      </c>
      <c r="K3171" s="128">
        <v>20748.23</v>
      </c>
      <c r="L3171" s="128">
        <v>20748.23</v>
      </c>
      <c r="M3171" s="128">
        <v>20748.23</v>
      </c>
      <c r="N3171" s="128">
        <v>20748.23</v>
      </c>
      <c r="O3171" s="128">
        <v>20748.23</v>
      </c>
      <c r="P3171" s="128">
        <v>20748.23</v>
      </c>
      <c r="Q3171" s="128">
        <v>20748.23</v>
      </c>
      <c r="R3171" s="128">
        <v>20748.23</v>
      </c>
      <c r="S3171" s="128">
        <v>20748.23</v>
      </c>
    </row>
    <row r="3172" spans="2:19">
      <c r="B3172" s="6">
        <v>1988</v>
      </c>
      <c r="C3172" s="128">
        <v>98325.79</v>
      </c>
      <c r="D3172" s="128">
        <v>98325.79</v>
      </c>
      <c r="E3172" s="128">
        <v>98325.79</v>
      </c>
      <c r="F3172" s="128">
        <v>103855.67</v>
      </c>
      <c r="G3172" s="128">
        <v>103855.67</v>
      </c>
      <c r="H3172" s="128">
        <v>103855.67</v>
      </c>
      <c r="I3172" s="128">
        <v>103855.67</v>
      </c>
      <c r="J3172" s="128">
        <v>103855.67</v>
      </c>
      <c r="K3172" s="128">
        <v>103855.67</v>
      </c>
      <c r="L3172" s="128">
        <v>103855.67</v>
      </c>
      <c r="M3172" s="128">
        <v>103855.67</v>
      </c>
      <c r="N3172" s="128">
        <v>103855.67</v>
      </c>
      <c r="O3172" s="128">
        <v>103855.67</v>
      </c>
      <c r="P3172" s="128">
        <v>103855.67</v>
      </c>
      <c r="Q3172" s="128">
        <v>103855.67</v>
      </c>
      <c r="R3172" s="128">
        <v>103855.67</v>
      </c>
      <c r="S3172" s="128">
        <v>103855.67</v>
      </c>
    </row>
    <row r="3173" spans="2:19">
      <c r="B3173" s="6">
        <v>1987</v>
      </c>
      <c r="C3173" s="128">
        <v>2325.19</v>
      </c>
      <c r="D3173" s="128">
        <v>2325.19</v>
      </c>
      <c r="E3173" s="128">
        <v>2325.19</v>
      </c>
      <c r="F3173" s="128">
        <v>2325.19</v>
      </c>
      <c r="G3173" s="128">
        <v>2325.19</v>
      </c>
      <c r="H3173" s="128">
        <v>2325.19</v>
      </c>
      <c r="I3173" s="128">
        <v>2325.19</v>
      </c>
      <c r="J3173" s="128">
        <v>2325.19</v>
      </c>
      <c r="K3173" s="128">
        <v>2325.19</v>
      </c>
      <c r="L3173" s="128">
        <v>2325.19</v>
      </c>
      <c r="M3173" s="128">
        <v>2325.19</v>
      </c>
      <c r="N3173" s="128">
        <v>2325.19</v>
      </c>
      <c r="O3173" s="128">
        <v>2325.19</v>
      </c>
      <c r="P3173" s="128">
        <v>2325.19</v>
      </c>
      <c r="Q3173" s="128">
        <v>2325.19</v>
      </c>
      <c r="R3173" s="128">
        <v>2325.19</v>
      </c>
      <c r="S3173" s="128">
        <v>2325.19</v>
      </c>
    </row>
    <row r="3174" spans="2:19">
      <c r="B3174" s="6">
        <v>1986</v>
      </c>
      <c r="C3174" s="128"/>
      <c r="D3174" s="128"/>
      <c r="E3174" s="128"/>
      <c r="F3174" s="128">
        <v>3958.42</v>
      </c>
      <c r="G3174" s="128">
        <v>3958.42</v>
      </c>
      <c r="H3174" s="128">
        <v>3958.42</v>
      </c>
      <c r="I3174" s="128">
        <v>3958.42</v>
      </c>
      <c r="J3174" s="128">
        <v>3958.42</v>
      </c>
      <c r="K3174" s="128">
        <v>3958.42</v>
      </c>
      <c r="L3174" s="128">
        <v>3958.42</v>
      </c>
      <c r="M3174" s="128">
        <v>3958.42</v>
      </c>
      <c r="N3174" s="128">
        <v>3958.42</v>
      </c>
      <c r="O3174" s="128">
        <v>3958.42</v>
      </c>
      <c r="P3174" s="128">
        <v>3958.42</v>
      </c>
      <c r="Q3174" s="128">
        <v>3958.42</v>
      </c>
      <c r="R3174" s="128">
        <v>3958.42</v>
      </c>
      <c r="S3174" s="128">
        <v>3958.42</v>
      </c>
    </row>
    <row r="3175" spans="2:19">
      <c r="B3175" s="6">
        <v>1985</v>
      </c>
      <c r="C3175" s="128"/>
      <c r="D3175" s="128"/>
      <c r="E3175" s="128"/>
      <c r="F3175" s="128">
        <v>7215.36</v>
      </c>
      <c r="G3175" s="128">
        <v>7215.36</v>
      </c>
      <c r="H3175" s="128">
        <v>7215.36</v>
      </c>
      <c r="I3175" s="128">
        <v>7215.36</v>
      </c>
      <c r="J3175" s="128">
        <v>7215.36</v>
      </c>
      <c r="K3175" s="128">
        <v>7215.36</v>
      </c>
      <c r="L3175" s="128">
        <v>7215.36</v>
      </c>
      <c r="M3175" s="128">
        <v>7215.36</v>
      </c>
      <c r="N3175" s="128">
        <v>7215.36</v>
      </c>
      <c r="O3175" s="128">
        <v>7215.36</v>
      </c>
      <c r="P3175" s="128">
        <v>7215.36</v>
      </c>
      <c r="Q3175" s="128">
        <v>7215.36</v>
      </c>
      <c r="R3175" s="128">
        <v>7215.36</v>
      </c>
      <c r="S3175" s="128">
        <v>7215.36</v>
      </c>
    </row>
    <row r="3176" spans="2:19">
      <c r="B3176" s="6">
        <v>1984</v>
      </c>
      <c r="C3176" s="128"/>
      <c r="D3176" s="128"/>
      <c r="E3176" s="128"/>
      <c r="F3176" s="128">
        <v>8067.17</v>
      </c>
      <c r="G3176" s="128">
        <v>8067.17</v>
      </c>
      <c r="H3176" s="128">
        <v>8067.17</v>
      </c>
      <c r="I3176" s="128">
        <v>8067.17</v>
      </c>
      <c r="J3176" s="128">
        <v>8067.17</v>
      </c>
      <c r="K3176" s="128">
        <v>8067.17</v>
      </c>
      <c r="L3176" s="128">
        <v>8067.17</v>
      </c>
      <c r="M3176" s="128">
        <v>8067.17</v>
      </c>
      <c r="N3176" s="128">
        <v>8067.17</v>
      </c>
      <c r="O3176" s="128">
        <v>8067.17</v>
      </c>
      <c r="P3176" s="128">
        <v>8067.17</v>
      </c>
      <c r="Q3176" s="128">
        <v>8067.17</v>
      </c>
      <c r="R3176" s="128">
        <v>8067.17</v>
      </c>
      <c r="S3176" s="128">
        <v>8067.17</v>
      </c>
    </row>
    <row r="3177" spans="2:19">
      <c r="B3177" s="6">
        <v>1983</v>
      </c>
      <c r="C3177" s="128"/>
      <c r="D3177" s="128"/>
      <c r="E3177" s="128"/>
      <c r="F3177" s="128">
        <v>13183.050000000001</v>
      </c>
      <c r="G3177" s="128">
        <v>13183.050000000001</v>
      </c>
      <c r="H3177" s="128">
        <v>13183.050000000001</v>
      </c>
      <c r="I3177" s="128">
        <v>13183.050000000001</v>
      </c>
      <c r="J3177" s="128">
        <v>13183.050000000001</v>
      </c>
      <c r="K3177" s="128">
        <v>13183.050000000001</v>
      </c>
      <c r="L3177" s="128">
        <v>13183.050000000001</v>
      </c>
      <c r="M3177" s="128">
        <v>13183.050000000001</v>
      </c>
      <c r="N3177" s="128">
        <v>13183.050000000001</v>
      </c>
      <c r="O3177" s="128">
        <v>13183.050000000001</v>
      </c>
      <c r="P3177" s="128">
        <v>13183.050000000001</v>
      </c>
      <c r="Q3177" s="128">
        <v>13183.050000000001</v>
      </c>
      <c r="R3177" s="128">
        <v>13183.050000000001</v>
      </c>
      <c r="S3177" s="128">
        <v>13183.050000000001</v>
      </c>
    </row>
    <row r="3178" spans="2:19">
      <c r="B3178" s="6">
        <v>1982</v>
      </c>
      <c r="C3178" s="128">
        <v>22333.83</v>
      </c>
      <c r="D3178" s="128">
        <v>22333.83</v>
      </c>
      <c r="E3178" s="128">
        <v>22333.83</v>
      </c>
      <c r="F3178" s="128">
        <v>30721.670000000002</v>
      </c>
      <c r="G3178" s="128">
        <v>30721.670000000002</v>
      </c>
      <c r="H3178" s="128">
        <v>30721.670000000002</v>
      </c>
      <c r="I3178" s="128">
        <v>30721.670000000002</v>
      </c>
      <c r="J3178" s="128">
        <v>30721.670000000002</v>
      </c>
      <c r="K3178" s="128">
        <v>30721.670000000002</v>
      </c>
      <c r="L3178" s="128">
        <v>30721.670000000002</v>
      </c>
      <c r="M3178" s="128">
        <v>30721.670000000002</v>
      </c>
      <c r="N3178" s="128">
        <v>30721.670000000002</v>
      </c>
      <c r="O3178" s="128">
        <v>30721.670000000002</v>
      </c>
      <c r="P3178" s="128">
        <v>30721.670000000002</v>
      </c>
      <c r="Q3178" s="128">
        <v>30721.670000000002</v>
      </c>
      <c r="R3178" s="128">
        <v>30721.670000000002</v>
      </c>
      <c r="S3178" s="128">
        <v>30721.670000000002</v>
      </c>
    </row>
    <row r="3179" spans="2:19">
      <c r="B3179" s="6">
        <v>1981</v>
      </c>
      <c r="C3179" s="128">
        <v>13008.47</v>
      </c>
      <c r="D3179" s="128">
        <v>13008.47</v>
      </c>
      <c r="E3179" s="128">
        <v>13008.47</v>
      </c>
      <c r="F3179" s="128">
        <v>30321.11</v>
      </c>
      <c r="G3179" s="128">
        <v>30321.11</v>
      </c>
      <c r="H3179" s="128">
        <v>30321.11</v>
      </c>
      <c r="I3179" s="128">
        <v>30321.11</v>
      </c>
      <c r="J3179" s="128">
        <v>30321.11</v>
      </c>
      <c r="K3179" s="128">
        <v>30321.11</v>
      </c>
      <c r="L3179" s="128">
        <v>30321.11</v>
      </c>
      <c r="M3179" s="128">
        <v>30321.11</v>
      </c>
      <c r="N3179" s="128">
        <v>30321.11</v>
      </c>
      <c r="O3179" s="128">
        <v>30321.11</v>
      </c>
      <c r="P3179" s="128">
        <v>30321.11</v>
      </c>
      <c r="Q3179" s="128">
        <v>30321.11</v>
      </c>
      <c r="R3179" s="128">
        <v>30321.11</v>
      </c>
      <c r="S3179" s="128">
        <v>30321.11</v>
      </c>
    </row>
    <row r="3180" spans="2:19">
      <c r="B3180" s="6">
        <v>1980</v>
      </c>
      <c r="C3180" s="128"/>
      <c r="D3180" s="128"/>
      <c r="E3180" s="128"/>
      <c r="F3180" s="128">
        <v>15352.68</v>
      </c>
      <c r="G3180" s="128">
        <v>15352.68</v>
      </c>
      <c r="H3180" s="128">
        <v>15352.68</v>
      </c>
      <c r="I3180" s="128">
        <v>15352.68</v>
      </c>
      <c r="J3180" s="128">
        <v>15352.68</v>
      </c>
      <c r="K3180" s="128">
        <v>15352.68</v>
      </c>
      <c r="L3180" s="128">
        <v>15352.68</v>
      </c>
      <c r="M3180" s="128">
        <v>15352.68</v>
      </c>
      <c r="N3180" s="128">
        <v>15352.68</v>
      </c>
      <c r="O3180" s="128">
        <v>15352.68</v>
      </c>
      <c r="P3180" s="128">
        <v>15352.68</v>
      </c>
      <c r="Q3180" s="128">
        <v>15352.68</v>
      </c>
      <c r="R3180" s="128">
        <v>15352.68</v>
      </c>
      <c r="S3180" s="128">
        <v>15352.68</v>
      </c>
    </row>
    <row r="3181" spans="2:19">
      <c r="B3181" s="6">
        <v>1979</v>
      </c>
      <c r="C3181" s="128"/>
      <c r="D3181" s="128"/>
      <c r="E3181" s="128"/>
      <c r="F3181" s="128">
        <v>4100.6499999999996</v>
      </c>
      <c r="G3181" s="128">
        <v>4100.6499999999996</v>
      </c>
      <c r="H3181" s="128">
        <v>4100.6499999999996</v>
      </c>
      <c r="I3181" s="128">
        <v>4100.6499999999996</v>
      </c>
      <c r="J3181" s="128">
        <v>4100.6499999999996</v>
      </c>
      <c r="K3181" s="128">
        <v>4100.6499999999996</v>
      </c>
      <c r="L3181" s="128">
        <v>4100.6499999999996</v>
      </c>
      <c r="M3181" s="128">
        <v>4100.6499999999996</v>
      </c>
      <c r="N3181" s="128">
        <v>4100.6499999999996</v>
      </c>
      <c r="O3181" s="128">
        <v>4100.6499999999996</v>
      </c>
      <c r="P3181" s="128">
        <v>4100.6499999999996</v>
      </c>
      <c r="Q3181" s="128">
        <v>4100.6499999999996</v>
      </c>
      <c r="R3181" s="128">
        <v>4100.6499999999996</v>
      </c>
      <c r="S3181" s="128">
        <v>4100.6499999999996</v>
      </c>
    </row>
    <row r="3182" spans="2:19">
      <c r="B3182" s="6">
        <v>1978</v>
      </c>
      <c r="C3182" s="128">
        <v>99199.66</v>
      </c>
      <c r="D3182" s="128">
        <v>99199.66</v>
      </c>
      <c r="E3182" s="128">
        <v>99199.66</v>
      </c>
      <c r="F3182" s="128">
        <v>99199.66</v>
      </c>
      <c r="G3182" s="128">
        <v>99199.66</v>
      </c>
      <c r="H3182" s="128">
        <v>99199.66</v>
      </c>
      <c r="I3182" s="128">
        <v>99199.66</v>
      </c>
      <c r="J3182" s="128">
        <v>99199.66</v>
      </c>
      <c r="K3182" s="128">
        <v>99199.66</v>
      </c>
      <c r="L3182" s="128">
        <v>99199.66</v>
      </c>
      <c r="M3182" s="128">
        <v>99199.66</v>
      </c>
      <c r="N3182" s="128">
        <v>99199.66</v>
      </c>
      <c r="O3182" s="128">
        <v>99199.66</v>
      </c>
      <c r="P3182" s="128">
        <v>99199.66</v>
      </c>
      <c r="Q3182" s="128">
        <v>99199.66</v>
      </c>
      <c r="R3182" s="128">
        <v>99199.66</v>
      </c>
      <c r="S3182" s="128">
        <v>99199.66</v>
      </c>
    </row>
    <row r="3183" spans="2:19">
      <c r="B3183" s="6">
        <v>1977</v>
      </c>
      <c r="C3183" s="128"/>
      <c r="D3183" s="128"/>
      <c r="E3183" s="128"/>
      <c r="F3183" s="128">
        <v>3808.1</v>
      </c>
      <c r="G3183" s="128">
        <v>3808.1</v>
      </c>
      <c r="H3183" s="128">
        <v>3808.1</v>
      </c>
      <c r="I3183" s="128">
        <v>3808.1</v>
      </c>
      <c r="J3183" s="128">
        <v>3808.1</v>
      </c>
      <c r="K3183" s="128">
        <v>3808.1</v>
      </c>
      <c r="L3183" s="128">
        <v>3808.1</v>
      </c>
      <c r="M3183" s="128">
        <v>3808.1</v>
      </c>
      <c r="N3183" s="128">
        <v>3808.1</v>
      </c>
      <c r="O3183" s="128">
        <v>3808.1</v>
      </c>
      <c r="P3183" s="128">
        <v>3808.1</v>
      </c>
      <c r="Q3183" s="128">
        <v>3808.1</v>
      </c>
      <c r="R3183" s="128">
        <v>3808.1</v>
      </c>
      <c r="S3183" s="128">
        <v>3808.1</v>
      </c>
    </row>
    <row r="3184" spans="2:19">
      <c r="B3184" s="6">
        <v>1976</v>
      </c>
      <c r="C3184" s="128">
        <v>23120.52</v>
      </c>
      <c r="D3184" s="128">
        <v>23120.52</v>
      </c>
      <c r="E3184" s="128">
        <v>23120.52</v>
      </c>
      <c r="F3184" s="128">
        <v>23120.52</v>
      </c>
      <c r="G3184" s="128">
        <v>23120.52</v>
      </c>
      <c r="H3184" s="128">
        <v>23120.52</v>
      </c>
      <c r="I3184" s="128">
        <v>23120.52</v>
      </c>
      <c r="J3184" s="128">
        <v>23120.52</v>
      </c>
      <c r="K3184" s="128">
        <v>23120.52</v>
      </c>
      <c r="L3184" s="128">
        <v>23120.52</v>
      </c>
      <c r="M3184" s="128">
        <v>23120.52</v>
      </c>
      <c r="N3184" s="128">
        <v>23120.52</v>
      </c>
      <c r="O3184" s="128">
        <v>23120.52</v>
      </c>
      <c r="P3184" s="128">
        <v>23120.52</v>
      </c>
      <c r="Q3184" s="128">
        <v>23120.52</v>
      </c>
      <c r="R3184" s="128">
        <v>23120.52</v>
      </c>
      <c r="S3184" s="128">
        <v>23120.52</v>
      </c>
    </row>
    <row r="3185" spans="2:19">
      <c r="B3185" s="6">
        <v>1975</v>
      </c>
      <c r="C3185" s="128"/>
      <c r="D3185" s="128"/>
      <c r="E3185" s="128"/>
      <c r="F3185" s="128">
        <v>3457.36</v>
      </c>
      <c r="G3185" s="128">
        <v>3457.36</v>
      </c>
      <c r="H3185" s="128">
        <v>3457.36</v>
      </c>
      <c r="I3185" s="128">
        <v>3457.36</v>
      </c>
      <c r="J3185" s="128">
        <v>3457.36</v>
      </c>
      <c r="K3185" s="128">
        <v>3457.36</v>
      </c>
      <c r="L3185" s="128">
        <v>3457.36</v>
      </c>
      <c r="M3185" s="128">
        <v>3457.36</v>
      </c>
      <c r="N3185" s="128">
        <v>3457.36</v>
      </c>
      <c r="O3185" s="128">
        <v>3457.36</v>
      </c>
      <c r="P3185" s="128">
        <v>3457.36</v>
      </c>
      <c r="Q3185" s="128">
        <v>3457.36</v>
      </c>
      <c r="R3185" s="128">
        <v>3457.36</v>
      </c>
      <c r="S3185" s="128">
        <v>3457.36</v>
      </c>
    </row>
    <row r="3186" spans="2:19">
      <c r="B3186" s="6">
        <v>1974</v>
      </c>
      <c r="C3186" s="128">
        <v>11706.93</v>
      </c>
      <c r="D3186" s="128">
        <v>11706.93</v>
      </c>
      <c r="E3186" s="128">
        <v>11706.93</v>
      </c>
      <c r="F3186" s="128">
        <v>31035.3</v>
      </c>
      <c r="G3186" s="128">
        <v>31035.3</v>
      </c>
      <c r="H3186" s="128">
        <v>31035.3</v>
      </c>
      <c r="I3186" s="128">
        <v>31035.3</v>
      </c>
      <c r="J3186" s="128">
        <v>31035.3</v>
      </c>
      <c r="K3186" s="128">
        <v>31035.3</v>
      </c>
      <c r="L3186" s="128">
        <v>31035.3</v>
      </c>
      <c r="M3186" s="128">
        <v>31035.3</v>
      </c>
      <c r="N3186" s="128">
        <v>31035.3</v>
      </c>
      <c r="O3186" s="128">
        <v>31035.3</v>
      </c>
      <c r="P3186" s="128">
        <v>31035.3</v>
      </c>
      <c r="Q3186" s="128">
        <v>31035.3</v>
      </c>
      <c r="R3186" s="128">
        <v>31035.3</v>
      </c>
      <c r="S3186" s="128">
        <v>31035.3</v>
      </c>
    </row>
    <row r="3187" spans="2:19">
      <c r="B3187" s="6">
        <v>1973</v>
      </c>
      <c r="C3187" s="128"/>
      <c r="D3187" s="128"/>
      <c r="E3187" s="128"/>
      <c r="F3187" s="128">
        <v>7440.77</v>
      </c>
      <c r="G3187" s="128">
        <v>7440.77</v>
      </c>
      <c r="H3187" s="128">
        <v>7440.77</v>
      </c>
      <c r="I3187" s="128">
        <v>7440.77</v>
      </c>
      <c r="J3187" s="128">
        <v>7440.77</v>
      </c>
      <c r="K3187" s="128">
        <v>7440.77</v>
      </c>
      <c r="L3187" s="128">
        <v>7440.77</v>
      </c>
      <c r="M3187" s="128">
        <v>7440.77</v>
      </c>
      <c r="N3187" s="128">
        <v>7440.77</v>
      </c>
      <c r="O3187" s="128">
        <v>7440.77</v>
      </c>
      <c r="P3187" s="128">
        <v>7440.77</v>
      </c>
      <c r="Q3187" s="128">
        <v>7440.77</v>
      </c>
      <c r="R3187" s="128">
        <v>7440.77</v>
      </c>
      <c r="S3187" s="128">
        <v>7440.77</v>
      </c>
    </row>
    <row r="3188" spans="2:19">
      <c r="B3188" s="6">
        <v>1972</v>
      </c>
      <c r="C3188" s="128"/>
      <c r="D3188" s="128"/>
      <c r="E3188" s="128"/>
      <c r="F3188" s="128">
        <v>7780.38</v>
      </c>
      <c r="G3188" s="128">
        <v>7780.38</v>
      </c>
      <c r="H3188" s="128">
        <v>7780.38</v>
      </c>
      <c r="I3188" s="128">
        <v>7780.38</v>
      </c>
      <c r="J3188" s="128">
        <v>7780.38</v>
      </c>
      <c r="K3188" s="128">
        <v>7780.38</v>
      </c>
      <c r="L3188" s="128">
        <v>7780.38</v>
      </c>
      <c r="M3188" s="128">
        <v>7780.38</v>
      </c>
      <c r="N3188" s="128">
        <v>7780.38</v>
      </c>
      <c r="O3188" s="128">
        <v>7780.38</v>
      </c>
      <c r="P3188" s="128">
        <v>7780.38</v>
      </c>
      <c r="Q3188" s="128">
        <v>7780.38</v>
      </c>
      <c r="R3188" s="128">
        <v>7780.38</v>
      </c>
      <c r="S3188" s="128">
        <v>7780.38</v>
      </c>
    </row>
    <row r="3189" spans="2:19">
      <c r="B3189" s="6">
        <v>1971</v>
      </c>
      <c r="C3189" s="128"/>
      <c r="D3189" s="128"/>
      <c r="E3189" s="128"/>
      <c r="F3189" s="128">
        <v>7579.91</v>
      </c>
      <c r="G3189" s="128">
        <v>7579.91</v>
      </c>
      <c r="H3189" s="128">
        <v>7579.91</v>
      </c>
      <c r="I3189" s="128">
        <v>7579.91</v>
      </c>
      <c r="J3189" s="128">
        <v>7579.91</v>
      </c>
      <c r="K3189" s="128">
        <v>7579.91</v>
      </c>
      <c r="L3189" s="128">
        <v>7579.91</v>
      </c>
      <c r="M3189" s="128">
        <v>7579.91</v>
      </c>
      <c r="N3189" s="128">
        <v>7579.91</v>
      </c>
      <c r="O3189" s="128">
        <v>7579.91</v>
      </c>
      <c r="P3189" s="128">
        <v>7579.91</v>
      </c>
      <c r="Q3189" s="128">
        <v>7579.91</v>
      </c>
      <c r="R3189" s="128">
        <v>7579.91</v>
      </c>
      <c r="S3189" s="128">
        <v>7579.91</v>
      </c>
    </row>
    <row r="3190" spans="2:19">
      <c r="B3190" s="6">
        <v>1970</v>
      </c>
      <c r="C3190" s="128"/>
      <c r="D3190" s="128"/>
      <c r="E3190" s="128"/>
      <c r="F3190" s="128">
        <v>6544.4800000000005</v>
      </c>
      <c r="G3190" s="128">
        <v>6544.4800000000005</v>
      </c>
      <c r="H3190" s="128">
        <v>6544.4800000000005</v>
      </c>
      <c r="I3190" s="128">
        <v>6544.4800000000005</v>
      </c>
      <c r="J3190" s="128">
        <v>6544.4800000000005</v>
      </c>
      <c r="K3190" s="128">
        <v>6544.4800000000005</v>
      </c>
      <c r="L3190" s="128">
        <v>6544.4800000000005</v>
      </c>
      <c r="M3190" s="128">
        <v>6544.4800000000005</v>
      </c>
      <c r="N3190" s="128">
        <v>6544.4800000000005</v>
      </c>
      <c r="O3190" s="128">
        <v>6544.4800000000005</v>
      </c>
      <c r="P3190" s="128">
        <v>6544.4800000000005</v>
      </c>
      <c r="Q3190" s="128">
        <v>6544.4800000000005</v>
      </c>
      <c r="R3190" s="128">
        <v>6544.4800000000005</v>
      </c>
      <c r="S3190" s="128">
        <v>6544.4800000000005</v>
      </c>
    </row>
    <row r="3191" spans="2:19">
      <c r="B3191" s="6">
        <v>1969</v>
      </c>
      <c r="C3191" s="128"/>
      <c r="D3191" s="128"/>
      <c r="E3191" s="128"/>
      <c r="F3191" s="128">
        <v>4217.1400000000003</v>
      </c>
      <c r="G3191" s="128">
        <v>4217.1400000000003</v>
      </c>
      <c r="H3191" s="128">
        <v>4217.1400000000003</v>
      </c>
      <c r="I3191" s="128">
        <v>4217.1400000000003</v>
      </c>
      <c r="J3191" s="128">
        <v>4217.1400000000003</v>
      </c>
      <c r="K3191" s="128">
        <v>4217.1400000000003</v>
      </c>
      <c r="L3191" s="128">
        <v>4217.1400000000003</v>
      </c>
      <c r="M3191" s="128">
        <v>4217.1400000000003</v>
      </c>
      <c r="N3191" s="128">
        <v>4217.1400000000003</v>
      </c>
      <c r="O3191" s="128">
        <v>4217.1400000000003</v>
      </c>
      <c r="P3191" s="128">
        <v>4217.1400000000003</v>
      </c>
      <c r="Q3191" s="128">
        <v>4217.1400000000003</v>
      </c>
      <c r="R3191" s="128">
        <v>4217.1400000000003</v>
      </c>
      <c r="S3191" s="128">
        <v>4217.1400000000003</v>
      </c>
    </row>
    <row r="3192" spans="2:19">
      <c r="B3192" s="6">
        <v>1968</v>
      </c>
      <c r="C3192" s="128"/>
      <c r="D3192" s="128"/>
      <c r="E3192" s="128"/>
      <c r="F3192" s="128">
        <v>6926.98</v>
      </c>
      <c r="G3192" s="128">
        <v>6926.98</v>
      </c>
      <c r="H3192" s="128">
        <v>6926.98</v>
      </c>
      <c r="I3192" s="128">
        <v>6926.98</v>
      </c>
      <c r="J3192" s="128">
        <v>6926.98</v>
      </c>
      <c r="K3192" s="128">
        <v>6926.98</v>
      </c>
      <c r="L3192" s="128">
        <v>6926.98</v>
      </c>
      <c r="M3192" s="128">
        <v>6926.98</v>
      </c>
      <c r="N3192" s="128">
        <v>6926.98</v>
      </c>
      <c r="O3192" s="128">
        <v>6926.98</v>
      </c>
      <c r="P3192" s="128">
        <v>6926.98</v>
      </c>
      <c r="Q3192" s="128">
        <v>6926.98</v>
      </c>
      <c r="R3192" s="128">
        <v>6926.98</v>
      </c>
      <c r="S3192" s="128">
        <v>6926.98</v>
      </c>
    </row>
    <row r="3193" spans="2:19">
      <c r="B3193" s="6">
        <v>1967</v>
      </c>
      <c r="C3193" s="128"/>
      <c r="D3193" s="128"/>
      <c r="E3193" s="128"/>
      <c r="F3193" s="128">
        <v>6933.630000000001</v>
      </c>
      <c r="G3193" s="128">
        <v>6933.630000000001</v>
      </c>
      <c r="H3193" s="128">
        <v>6933.630000000001</v>
      </c>
      <c r="I3193" s="128">
        <v>6933.630000000001</v>
      </c>
      <c r="J3193" s="128">
        <v>6933.630000000001</v>
      </c>
      <c r="K3193" s="128">
        <v>6933.630000000001</v>
      </c>
      <c r="L3193" s="128">
        <v>6933.630000000001</v>
      </c>
      <c r="M3193" s="128">
        <v>6933.630000000001</v>
      </c>
      <c r="N3193" s="128">
        <v>6933.630000000001</v>
      </c>
      <c r="O3193" s="128">
        <v>6933.630000000001</v>
      </c>
      <c r="P3193" s="128">
        <v>6933.630000000001</v>
      </c>
      <c r="Q3193" s="128">
        <v>6933.630000000001</v>
      </c>
      <c r="R3193" s="128">
        <v>6933.630000000001</v>
      </c>
      <c r="S3193" s="128">
        <v>6933.630000000001</v>
      </c>
    </row>
    <row r="3194" spans="2:19">
      <c r="B3194" s="6">
        <v>1966</v>
      </c>
      <c r="C3194" s="128"/>
      <c r="D3194" s="128"/>
      <c r="E3194" s="128"/>
      <c r="F3194" s="128">
        <v>8432.2200000000012</v>
      </c>
      <c r="G3194" s="128">
        <v>8432.2200000000012</v>
      </c>
      <c r="H3194" s="128">
        <v>8432.2200000000012</v>
      </c>
      <c r="I3194" s="128">
        <v>8432.2200000000012</v>
      </c>
      <c r="J3194" s="128">
        <v>8432.2200000000012</v>
      </c>
      <c r="K3194" s="128">
        <v>8432.2200000000012</v>
      </c>
      <c r="L3194" s="128">
        <v>8432.2200000000012</v>
      </c>
      <c r="M3194" s="128">
        <v>8432.2200000000012</v>
      </c>
      <c r="N3194" s="128">
        <v>8432.2200000000012</v>
      </c>
      <c r="O3194" s="128">
        <v>8432.2200000000012</v>
      </c>
      <c r="P3194" s="128">
        <v>8432.2200000000012</v>
      </c>
      <c r="Q3194" s="128">
        <v>8432.2200000000012</v>
      </c>
      <c r="R3194" s="128">
        <v>8432.2200000000012</v>
      </c>
      <c r="S3194" s="128">
        <v>8432.2200000000012</v>
      </c>
    </row>
    <row r="3195" spans="2:19">
      <c r="B3195" s="6">
        <v>1965</v>
      </c>
      <c r="C3195" s="128"/>
      <c r="D3195" s="128"/>
      <c r="E3195" s="128"/>
      <c r="F3195" s="128"/>
      <c r="G3195" s="128"/>
      <c r="H3195" s="128"/>
      <c r="I3195" s="128"/>
      <c r="J3195" s="128"/>
      <c r="K3195" s="128"/>
      <c r="L3195" s="128"/>
      <c r="M3195" s="128"/>
      <c r="N3195" s="128"/>
      <c r="O3195" s="128"/>
      <c r="P3195" s="128"/>
      <c r="Q3195" s="128"/>
      <c r="R3195" s="128"/>
      <c r="S3195" s="128"/>
    </row>
    <row r="3196" spans="2:19">
      <c r="B3196" s="6">
        <v>1964</v>
      </c>
      <c r="C3196" s="128">
        <v>25692.83</v>
      </c>
      <c r="D3196" s="128">
        <v>25692.83</v>
      </c>
      <c r="E3196" s="128">
        <v>25692.83</v>
      </c>
      <c r="F3196" s="128">
        <v>27681.760000000002</v>
      </c>
      <c r="G3196" s="128">
        <v>27681.760000000002</v>
      </c>
      <c r="H3196" s="128">
        <v>27681.760000000002</v>
      </c>
      <c r="I3196" s="128">
        <v>27681.760000000002</v>
      </c>
      <c r="J3196" s="128">
        <v>27681.760000000002</v>
      </c>
      <c r="K3196" s="128">
        <v>27681.760000000002</v>
      </c>
      <c r="L3196" s="128">
        <v>27681.760000000002</v>
      </c>
      <c r="M3196" s="128">
        <v>27681.760000000002</v>
      </c>
      <c r="N3196" s="128">
        <v>27681.760000000002</v>
      </c>
      <c r="O3196" s="128">
        <v>27681.760000000002</v>
      </c>
      <c r="P3196" s="128">
        <v>27681.760000000002</v>
      </c>
      <c r="Q3196" s="128">
        <v>27681.760000000002</v>
      </c>
      <c r="R3196" s="128">
        <v>27681.760000000002</v>
      </c>
      <c r="S3196" s="128">
        <v>27681.760000000002</v>
      </c>
    </row>
    <row r="3197" spans="2:19">
      <c r="B3197" s="6">
        <v>1963</v>
      </c>
      <c r="C3197" s="128"/>
      <c r="D3197" s="128"/>
      <c r="E3197" s="128"/>
      <c r="F3197" s="128"/>
      <c r="G3197" s="128"/>
      <c r="H3197" s="128"/>
      <c r="I3197" s="128"/>
      <c r="J3197" s="128"/>
      <c r="K3197" s="128"/>
      <c r="L3197" s="128"/>
      <c r="M3197" s="128"/>
      <c r="N3197" s="128"/>
      <c r="O3197" s="128"/>
      <c r="P3197" s="128"/>
      <c r="Q3197" s="128"/>
      <c r="R3197" s="128"/>
      <c r="S3197" s="128"/>
    </row>
    <row r="3198" spans="2:19">
      <c r="B3198" s="6">
        <v>1962</v>
      </c>
      <c r="C3198" s="128"/>
      <c r="D3198" s="128"/>
      <c r="E3198" s="128"/>
      <c r="F3198" s="128">
        <v>1955.69</v>
      </c>
      <c r="G3198" s="128">
        <v>1955.69</v>
      </c>
      <c r="H3198" s="128">
        <v>1955.69</v>
      </c>
      <c r="I3198" s="128">
        <v>1955.69</v>
      </c>
      <c r="J3198" s="128">
        <v>1955.69</v>
      </c>
      <c r="K3198" s="128">
        <v>1955.69</v>
      </c>
      <c r="L3198" s="128">
        <v>1955.69</v>
      </c>
      <c r="M3198" s="128">
        <v>1955.69</v>
      </c>
      <c r="N3198" s="128">
        <v>1955.69</v>
      </c>
      <c r="O3198" s="128">
        <v>1955.69</v>
      </c>
      <c r="P3198" s="128">
        <v>1955.69</v>
      </c>
      <c r="Q3198" s="128">
        <v>1955.69</v>
      </c>
      <c r="R3198" s="128">
        <v>1955.69</v>
      </c>
      <c r="S3198" s="128">
        <v>1955.69</v>
      </c>
    </row>
    <row r="3199" spans="2:19">
      <c r="B3199" s="6">
        <v>1961</v>
      </c>
      <c r="C3199" s="128"/>
      <c r="D3199" s="128"/>
      <c r="E3199" s="128"/>
      <c r="F3199" s="128">
        <v>1423.95</v>
      </c>
      <c r="G3199" s="128">
        <v>1423.95</v>
      </c>
      <c r="H3199" s="128">
        <v>1423.95</v>
      </c>
      <c r="I3199" s="128">
        <v>1423.95</v>
      </c>
      <c r="J3199" s="128">
        <v>1423.95</v>
      </c>
      <c r="K3199" s="128">
        <v>1423.95</v>
      </c>
      <c r="L3199" s="128">
        <v>1423.95</v>
      </c>
      <c r="M3199" s="128">
        <v>1423.95</v>
      </c>
      <c r="N3199" s="128">
        <v>1423.95</v>
      </c>
      <c r="O3199" s="128">
        <v>1423.95</v>
      </c>
      <c r="P3199" s="128">
        <v>1423.95</v>
      </c>
      <c r="Q3199" s="128">
        <v>1423.95</v>
      </c>
      <c r="R3199" s="128">
        <v>1423.95</v>
      </c>
      <c r="S3199" s="128">
        <v>1423.95</v>
      </c>
    </row>
    <row r="3200" spans="2:19">
      <c r="B3200" s="6">
        <v>1960</v>
      </c>
      <c r="C3200" s="133"/>
      <c r="D3200" s="128"/>
      <c r="E3200" s="128"/>
      <c r="F3200" s="128"/>
      <c r="G3200" s="128"/>
      <c r="H3200" s="128"/>
      <c r="I3200" s="128"/>
      <c r="J3200" s="128"/>
      <c r="K3200" s="128"/>
      <c r="L3200" s="128"/>
      <c r="M3200" s="128"/>
      <c r="N3200" s="128"/>
      <c r="O3200" s="128"/>
      <c r="P3200" s="128"/>
      <c r="Q3200" s="128"/>
      <c r="R3200" s="128"/>
      <c r="S3200" s="128"/>
    </row>
    <row r="3201" spans="2:19">
      <c r="B3201" s="6">
        <v>1959</v>
      </c>
      <c r="C3201" s="133"/>
      <c r="D3201" s="128"/>
      <c r="E3201" s="128"/>
      <c r="F3201" s="128"/>
      <c r="G3201" s="128"/>
      <c r="H3201" s="128"/>
      <c r="I3201" s="128"/>
      <c r="J3201" s="128"/>
      <c r="K3201" s="128"/>
      <c r="L3201" s="128"/>
      <c r="M3201" s="128"/>
      <c r="N3201" s="128"/>
      <c r="O3201" s="128"/>
      <c r="P3201" s="128"/>
      <c r="Q3201" s="128"/>
      <c r="R3201" s="128"/>
      <c r="S3201" s="128"/>
    </row>
    <row r="3202" spans="2:19">
      <c r="B3202" s="6">
        <v>1958</v>
      </c>
      <c r="C3202" s="133"/>
      <c r="D3202" s="128"/>
      <c r="E3202" s="128"/>
      <c r="F3202" s="128"/>
      <c r="G3202" s="128"/>
      <c r="H3202" s="128"/>
      <c r="I3202" s="128"/>
      <c r="J3202" s="128"/>
      <c r="K3202" s="128"/>
      <c r="L3202" s="128"/>
      <c r="M3202" s="128"/>
      <c r="N3202" s="128"/>
      <c r="O3202" s="128"/>
      <c r="P3202" s="128"/>
      <c r="Q3202" s="128"/>
      <c r="R3202" s="128"/>
      <c r="S3202" s="128"/>
    </row>
    <row r="3203" spans="2:19">
      <c r="B3203" s="6">
        <v>1957</v>
      </c>
      <c r="C3203" s="133"/>
      <c r="D3203" s="128"/>
      <c r="E3203" s="128"/>
      <c r="F3203" s="128">
        <v>1314.02</v>
      </c>
      <c r="G3203" s="128">
        <v>1314.02</v>
      </c>
      <c r="H3203" s="128">
        <v>1314.02</v>
      </c>
      <c r="I3203" s="128">
        <v>1314.02</v>
      </c>
      <c r="J3203" s="128">
        <v>1314.02</v>
      </c>
      <c r="K3203" s="128">
        <v>1314.02</v>
      </c>
      <c r="L3203" s="128">
        <v>1314.02</v>
      </c>
      <c r="M3203" s="128">
        <v>1314.02</v>
      </c>
      <c r="N3203" s="128">
        <v>1314.02</v>
      </c>
      <c r="O3203" s="128">
        <v>1314.02</v>
      </c>
      <c r="P3203" s="128">
        <v>1314.02</v>
      </c>
      <c r="Q3203" s="128">
        <v>1314.02</v>
      </c>
      <c r="R3203" s="128">
        <v>1314.02</v>
      </c>
      <c r="S3203" s="128">
        <v>1314.02</v>
      </c>
    </row>
    <row r="3204" spans="2:19">
      <c r="B3204" s="6">
        <v>1956</v>
      </c>
      <c r="C3204" s="133"/>
      <c r="D3204" s="128"/>
      <c r="E3204" s="128"/>
      <c r="F3204" s="128">
        <v>17334.329999999998</v>
      </c>
      <c r="G3204" s="128">
        <v>17334.329999999998</v>
      </c>
      <c r="H3204" s="128">
        <v>17334.329999999998</v>
      </c>
      <c r="I3204" s="128">
        <v>17334.329999999998</v>
      </c>
      <c r="J3204" s="128">
        <v>17334.329999999998</v>
      </c>
      <c r="K3204" s="128">
        <v>17334.329999999998</v>
      </c>
      <c r="L3204" s="128">
        <v>17334.329999999998</v>
      </c>
      <c r="M3204" s="128">
        <v>17334.329999999998</v>
      </c>
      <c r="N3204" s="128">
        <v>17334.329999999998</v>
      </c>
      <c r="O3204" s="128">
        <v>17334.329999999998</v>
      </c>
      <c r="P3204" s="128">
        <v>17334.329999999998</v>
      </c>
      <c r="Q3204" s="128">
        <v>17334.329999999998</v>
      </c>
      <c r="R3204" s="128">
        <v>17334.329999999998</v>
      </c>
      <c r="S3204" s="128">
        <v>17334.329999999998</v>
      </c>
    </row>
    <row r="3205" spans="2:19">
      <c r="B3205" s="6">
        <v>1955</v>
      </c>
      <c r="C3205" s="133"/>
      <c r="D3205" s="128"/>
      <c r="E3205" s="128"/>
      <c r="F3205" s="128">
        <v>853.35</v>
      </c>
      <c r="G3205" s="128">
        <v>853.35</v>
      </c>
      <c r="H3205" s="128">
        <v>853.35</v>
      </c>
      <c r="I3205" s="128">
        <v>853.35</v>
      </c>
      <c r="J3205" s="128">
        <v>853.35</v>
      </c>
      <c r="K3205" s="128">
        <v>853.35</v>
      </c>
      <c r="L3205" s="128">
        <v>853.35</v>
      </c>
      <c r="M3205" s="128">
        <v>853.35</v>
      </c>
      <c r="N3205" s="128">
        <v>853.35</v>
      </c>
      <c r="O3205" s="128">
        <v>853.35</v>
      </c>
      <c r="P3205" s="128">
        <v>853.35</v>
      </c>
      <c r="Q3205" s="128">
        <v>853.35</v>
      </c>
      <c r="R3205" s="128">
        <v>853.35</v>
      </c>
      <c r="S3205" s="128">
        <v>853.35</v>
      </c>
    </row>
    <row r="3206" spans="2:19">
      <c r="B3206" s="6">
        <v>1954</v>
      </c>
      <c r="C3206" s="133"/>
      <c r="D3206" s="128"/>
      <c r="E3206" s="128"/>
      <c r="F3206" s="128">
        <v>1319.13</v>
      </c>
      <c r="G3206" s="128">
        <v>1319.13</v>
      </c>
      <c r="H3206" s="128">
        <v>1319.13</v>
      </c>
      <c r="I3206" s="128">
        <v>1319.13</v>
      </c>
      <c r="J3206" s="128">
        <v>1319.13</v>
      </c>
      <c r="K3206" s="128">
        <v>1319.13</v>
      </c>
      <c r="L3206" s="128">
        <v>1319.13</v>
      </c>
      <c r="M3206" s="128">
        <v>1319.13</v>
      </c>
      <c r="N3206" s="128">
        <v>1319.13</v>
      </c>
      <c r="O3206" s="128">
        <v>1319.13</v>
      </c>
      <c r="P3206" s="128">
        <v>1319.13</v>
      </c>
      <c r="Q3206" s="128">
        <v>1319.13</v>
      </c>
      <c r="R3206" s="128">
        <v>1319.13</v>
      </c>
      <c r="S3206" s="128">
        <v>1319.13</v>
      </c>
    </row>
    <row r="3207" spans="2:19">
      <c r="B3207" s="6">
        <v>1953</v>
      </c>
      <c r="C3207" s="133"/>
      <c r="D3207" s="128"/>
      <c r="E3207" s="128"/>
      <c r="F3207" s="128"/>
      <c r="G3207" s="128"/>
      <c r="H3207" s="128"/>
      <c r="I3207" s="128"/>
      <c r="J3207" s="128"/>
      <c r="K3207" s="128"/>
      <c r="L3207" s="128"/>
      <c r="M3207" s="128"/>
      <c r="N3207" s="128"/>
      <c r="O3207" s="37"/>
      <c r="P3207" s="37"/>
      <c r="Q3207" s="37"/>
      <c r="R3207" s="37"/>
      <c r="S3207" s="37"/>
    </row>
    <row r="3208" spans="2:19">
      <c r="B3208" s="6">
        <v>1952</v>
      </c>
      <c r="C3208" s="133"/>
      <c r="D3208" s="128"/>
      <c r="E3208" s="128"/>
      <c r="F3208" s="128"/>
      <c r="G3208" s="128"/>
      <c r="H3208" s="128"/>
      <c r="I3208" s="128"/>
      <c r="J3208" s="128"/>
      <c r="K3208" s="128"/>
      <c r="L3208" s="128"/>
      <c r="M3208" s="128"/>
      <c r="N3208" s="128"/>
      <c r="O3208" s="37"/>
      <c r="P3208" s="37"/>
      <c r="Q3208" s="37"/>
      <c r="R3208" s="37"/>
      <c r="S3208" s="37"/>
    </row>
    <row r="3209" spans="2:19">
      <c r="B3209" s="6">
        <v>1951</v>
      </c>
      <c r="C3209" s="133"/>
      <c r="D3209" s="128"/>
      <c r="E3209" s="128"/>
      <c r="F3209" s="128"/>
      <c r="G3209" s="128"/>
      <c r="H3209" s="128"/>
      <c r="I3209" s="128"/>
      <c r="J3209" s="128"/>
      <c r="K3209" s="128"/>
      <c r="L3209" s="128"/>
      <c r="M3209" s="128"/>
      <c r="N3209" s="128"/>
      <c r="O3209" s="37"/>
      <c r="P3209" s="37"/>
      <c r="Q3209" s="37"/>
      <c r="R3209" s="37"/>
      <c r="S3209" s="37"/>
    </row>
    <row r="3210" spans="2:19">
      <c r="B3210" s="6">
        <v>1950</v>
      </c>
      <c r="C3210" s="133"/>
      <c r="D3210" s="128"/>
      <c r="E3210" s="128"/>
      <c r="F3210" s="128"/>
      <c r="G3210" s="128"/>
      <c r="H3210" s="128"/>
      <c r="I3210" s="128"/>
      <c r="J3210" s="128"/>
      <c r="K3210" s="128"/>
      <c r="L3210" s="128"/>
      <c r="M3210" s="128"/>
      <c r="N3210" s="128"/>
      <c r="O3210" s="37"/>
      <c r="P3210" s="37"/>
      <c r="Q3210" s="37"/>
      <c r="R3210" s="37"/>
      <c r="S3210" s="37"/>
    </row>
    <row r="3211" spans="2:19">
      <c r="B3211" s="6">
        <v>1949</v>
      </c>
      <c r="C3211" s="133"/>
      <c r="D3211" s="128"/>
      <c r="E3211" s="128"/>
      <c r="F3211" s="128"/>
      <c r="G3211" s="128"/>
      <c r="H3211" s="128"/>
      <c r="I3211" s="128"/>
      <c r="J3211" s="128"/>
      <c r="K3211" s="128"/>
      <c r="L3211" s="128"/>
      <c r="M3211" s="128"/>
      <c r="N3211" s="128"/>
      <c r="O3211" s="37"/>
      <c r="P3211" s="37"/>
      <c r="Q3211" s="37"/>
      <c r="R3211" s="37"/>
      <c r="S3211" s="37"/>
    </row>
    <row r="3212" spans="2:19">
      <c r="B3212" s="6">
        <v>1948</v>
      </c>
      <c r="C3212" s="133"/>
      <c r="D3212" s="128"/>
      <c r="E3212" s="128"/>
      <c r="F3212" s="128"/>
      <c r="G3212" s="128"/>
      <c r="H3212" s="128"/>
      <c r="I3212" s="128"/>
      <c r="J3212" s="128"/>
      <c r="K3212" s="128"/>
      <c r="L3212" s="128"/>
      <c r="M3212" s="128"/>
      <c r="N3212" s="128"/>
      <c r="O3212" s="37"/>
      <c r="P3212" s="37"/>
      <c r="Q3212" s="37"/>
      <c r="R3212" s="37"/>
      <c r="S3212" s="37"/>
    </row>
    <row r="3213" spans="2:19">
      <c r="B3213" s="6">
        <v>1947</v>
      </c>
      <c r="C3213" s="133"/>
      <c r="D3213" s="128"/>
      <c r="E3213" s="128"/>
      <c r="F3213" s="128"/>
      <c r="G3213" s="128"/>
      <c r="H3213" s="128"/>
      <c r="I3213" s="128"/>
      <c r="J3213" s="128"/>
      <c r="K3213" s="128"/>
      <c r="L3213" s="128"/>
      <c r="M3213" s="128"/>
      <c r="N3213" s="128"/>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442200.18000000005</v>
      </c>
      <c r="D3231" s="11">
        <f>SUM(D3153:D3230)</f>
        <v>442200.18000000005</v>
      </c>
      <c r="E3231" s="11">
        <f>SUM(E3152:E3230)</f>
        <v>442200.18000000005</v>
      </c>
      <c r="F3231" s="11">
        <f>SUM(F3151:F3230)</f>
        <v>690828.52999999991</v>
      </c>
      <c r="G3231" s="11">
        <f>SUM(G3150:G3230)</f>
        <v>690828.52999999991</v>
      </c>
      <c r="H3231" s="11">
        <f>SUM(H3144:H3230)</f>
        <v>690828.52999999991</v>
      </c>
      <c r="I3231" s="11">
        <f>SUM(I3144:I3230)</f>
        <v>690828.52999999991</v>
      </c>
      <c r="J3231" s="11">
        <f t="shared" ref="J3231" si="63">SUM(J3144:J3230)</f>
        <v>690828.52999999991</v>
      </c>
      <c r="K3231" s="11">
        <f>SUM(K3144:K3230)</f>
        <v>690828.52999999991</v>
      </c>
      <c r="L3231" s="11">
        <f t="shared" ref="L3231" si="64">SUM(L3144:L3230)</f>
        <v>690828.52999999991</v>
      </c>
      <c r="M3231" s="11">
        <f>SUM(M3144:M3230)</f>
        <v>690828.52999999991</v>
      </c>
      <c r="N3231" s="11">
        <f>SUM(N3139:N3230)</f>
        <v>690833.52999999991</v>
      </c>
      <c r="O3231" s="11">
        <f>SUM(O3139:O3230)</f>
        <v>690833.52999999991</v>
      </c>
      <c r="P3231" s="11">
        <f>SUM(P3139:P3230)</f>
        <v>690833.52999999991</v>
      </c>
      <c r="Q3231" s="11">
        <f>SUM(Q3139:Q3230)</f>
        <v>694551.64999999991</v>
      </c>
      <c r="R3231" s="11">
        <f>SUM(R3138:R3230)</f>
        <v>710969.67999999982</v>
      </c>
      <c r="S3231" s="11">
        <f>SUM(S3138:S3230)</f>
        <v>756700.33999999985</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130"/>
      <c r="D3238" s="127"/>
      <c r="E3238" s="127"/>
      <c r="F3238" s="127"/>
      <c r="G3238" s="127"/>
      <c r="H3238" s="127"/>
      <c r="I3238" s="127"/>
      <c r="J3238" s="127"/>
      <c r="K3238" s="127"/>
      <c r="L3238" s="127"/>
      <c r="M3238" s="127"/>
      <c r="N3238" s="128">
        <v>4277.71</v>
      </c>
      <c r="O3238" s="128">
        <v>4277.71</v>
      </c>
      <c r="P3238" s="128">
        <v>4277.71</v>
      </c>
      <c r="Q3238" s="128">
        <v>4277.71</v>
      </c>
      <c r="R3238" s="128">
        <v>4277.71</v>
      </c>
      <c r="S3238" s="37"/>
    </row>
    <row r="3239" spans="1:19">
      <c r="B3239" s="6">
        <v>2016</v>
      </c>
      <c r="C3239" s="131"/>
      <c r="D3239" s="127"/>
      <c r="E3239" s="127"/>
      <c r="F3239" s="127"/>
      <c r="G3239" s="127"/>
      <c r="H3239" s="127"/>
      <c r="I3239" s="127"/>
      <c r="J3239" s="127"/>
      <c r="K3239" s="127"/>
      <c r="L3239" s="127"/>
      <c r="M3239" s="128"/>
      <c r="N3239" s="128"/>
      <c r="O3239" s="37"/>
      <c r="P3239" s="37"/>
      <c r="Q3239" s="37"/>
      <c r="R3239" s="37"/>
      <c r="S3239" s="37"/>
    </row>
    <row r="3240" spans="1:19">
      <c r="B3240" s="6">
        <v>2015</v>
      </c>
      <c r="C3240" s="131"/>
      <c r="D3240" s="132"/>
      <c r="E3240" s="127"/>
      <c r="F3240" s="127"/>
      <c r="G3240" s="127"/>
      <c r="H3240" s="127"/>
      <c r="I3240" s="127"/>
      <c r="J3240" s="127"/>
      <c r="K3240" s="127"/>
      <c r="L3240" s="128"/>
      <c r="M3240" s="128"/>
      <c r="N3240" s="128"/>
      <c r="O3240" s="37"/>
      <c r="P3240" s="37"/>
      <c r="Q3240" s="37"/>
      <c r="R3240" s="37"/>
      <c r="S3240" s="37"/>
    </row>
    <row r="3241" spans="1:19">
      <c r="B3241" s="6">
        <v>2014</v>
      </c>
      <c r="C3241" s="131"/>
      <c r="D3241" s="127"/>
      <c r="E3241" s="127"/>
      <c r="F3241" s="127"/>
      <c r="G3241" s="127"/>
      <c r="H3241" s="127"/>
      <c r="I3241" s="127"/>
      <c r="J3241" s="127"/>
      <c r="K3241" s="128">
        <v>104607.96</v>
      </c>
      <c r="L3241" s="128">
        <v>104607.96</v>
      </c>
      <c r="M3241" s="128">
        <v>104607.96</v>
      </c>
      <c r="N3241" s="128">
        <v>104607.96</v>
      </c>
      <c r="O3241" s="128">
        <v>104607.96</v>
      </c>
      <c r="P3241" s="128">
        <v>104607.96</v>
      </c>
      <c r="Q3241" s="128">
        <v>104607.96</v>
      </c>
      <c r="R3241" s="128">
        <v>104607.96</v>
      </c>
      <c r="S3241" s="37"/>
    </row>
    <row r="3242" spans="1:19">
      <c r="B3242" s="6">
        <v>2013</v>
      </c>
      <c r="C3242" s="131"/>
      <c r="D3242" s="127"/>
      <c r="E3242" s="127"/>
      <c r="F3242" s="127"/>
      <c r="G3242" s="127"/>
      <c r="H3242" s="127"/>
      <c r="I3242" s="127"/>
      <c r="J3242" s="128">
        <v>205125.6</v>
      </c>
      <c r="K3242" s="128">
        <v>205125.6</v>
      </c>
      <c r="L3242" s="128">
        <v>205125.6</v>
      </c>
      <c r="M3242" s="128">
        <v>205125.6</v>
      </c>
      <c r="N3242" s="128">
        <v>205125.6</v>
      </c>
      <c r="O3242" s="128">
        <v>205125.6</v>
      </c>
      <c r="P3242" s="128">
        <v>205125.6</v>
      </c>
      <c r="Q3242" s="128">
        <v>205125.6</v>
      </c>
      <c r="R3242" s="128">
        <v>205125.6</v>
      </c>
      <c r="S3242" s="37"/>
    </row>
    <row r="3243" spans="1:19">
      <c r="B3243" s="6">
        <v>2012</v>
      </c>
      <c r="C3243" s="131"/>
      <c r="D3243" s="127"/>
      <c r="E3243" s="127"/>
      <c r="F3243" s="127"/>
      <c r="G3243" s="127"/>
      <c r="H3243" s="127"/>
      <c r="I3243" s="128">
        <v>72835.94</v>
      </c>
      <c r="J3243" s="128">
        <v>72835.94</v>
      </c>
      <c r="K3243" s="128">
        <v>72835.94</v>
      </c>
      <c r="L3243" s="128">
        <v>72835.94</v>
      </c>
      <c r="M3243" s="128">
        <v>72835.94</v>
      </c>
      <c r="N3243" s="128">
        <v>72835.94</v>
      </c>
      <c r="O3243" s="128">
        <v>72835.94</v>
      </c>
      <c r="P3243" s="128">
        <v>72835.94</v>
      </c>
      <c r="Q3243" s="128">
        <v>72835.94</v>
      </c>
      <c r="R3243" s="128">
        <v>72835.94</v>
      </c>
      <c r="S3243" s="37"/>
    </row>
    <row r="3244" spans="1:19">
      <c r="B3244" s="6">
        <v>2011</v>
      </c>
      <c r="C3244" s="131"/>
      <c r="D3244" s="127"/>
      <c r="E3244" s="127"/>
      <c r="F3244" s="127"/>
      <c r="G3244" s="127"/>
      <c r="H3244" s="128">
        <v>283695.24</v>
      </c>
      <c r="I3244" s="128">
        <v>283695.24</v>
      </c>
      <c r="J3244" s="128">
        <v>283695.24</v>
      </c>
      <c r="K3244" s="128">
        <v>283695.24</v>
      </c>
      <c r="L3244" s="128">
        <v>283695.24</v>
      </c>
      <c r="M3244" s="128">
        <v>283695.24</v>
      </c>
      <c r="N3244" s="128">
        <v>283695.24</v>
      </c>
      <c r="O3244" s="128">
        <v>283695.24</v>
      </c>
      <c r="P3244" s="128">
        <v>283695.24</v>
      </c>
      <c r="Q3244" s="128">
        <v>283695.24</v>
      </c>
      <c r="R3244" s="128">
        <v>283695.24</v>
      </c>
      <c r="S3244" s="37"/>
    </row>
    <row r="3245" spans="1:19">
      <c r="B3245" s="6">
        <v>2010</v>
      </c>
      <c r="C3245" s="131"/>
      <c r="D3245" s="127"/>
      <c r="E3245" s="127"/>
      <c r="F3245" s="127"/>
      <c r="G3245" s="128">
        <v>397912.7</v>
      </c>
      <c r="H3245" s="128">
        <v>397912.7</v>
      </c>
      <c r="I3245" s="128">
        <v>397912.7</v>
      </c>
      <c r="J3245" s="128">
        <v>397912.7</v>
      </c>
      <c r="K3245" s="128">
        <v>397912.7</v>
      </c>
      <c r="L3245" s="128">
        <v>397912.7</v>
      </c>
      <c r="M3245" s="128">
        <v>397912.7</v>
      </c>
      <c r="N3245" s="128">
        <v>397912.7</v>
      </c>
      <c r="O3245" s="128">
        <v>397912.7</v>
      </c>
      <c r="P3245" s="128">
        <v>397912.7</v>
      </c>
      <c r="Q3245" s="128">
        <v>397912.7</v>
      </c>
      <c r="R3245" s="128">
        <v>397912.7</v>
      </c>
      <c r="S3245" s="37"/>
    </row>
    <row r="3246" spans="1:19">
      <c r="B3246" s="6">
        <v>2009</v>
      </c>
      <c r="C3246" s="131"/>
      <c r="D3246" s="127"/>
      <c r="E3246" s="127"/>
      <c r="F3246" s="128">
        <v>36801.550000000003</v>
      </c>
      <c r="G3246" s="128">
        <v>36801.550000000003</v>
      </c>
      <c r="H3246" s="128">
        <v>36801.550000000003</v>
      </c>
      <c r="I3246" s="128">
        <v>36801.550000000003</v>
      </c>
      <c r="J3246" s="128">
        <v>36801.550000000003</v>
      </c>
      <c r="K3246" s="128">
        <v>36801.550000000003</v>
      </c>
      <c r="L3246" s="128">
        <v>36801.550000000003</v>
      </c>
      <c r="M3246" s="128">
        <v>36801.550000000003</v>
      </c>
      <c r="N3246" s="128">
        <v>36801.550000000003</v>
      </c>
      <c r="O3246" s="128">
        <v>36801.550000000003</v>
      </c>
      <c r="P3246" s="128">
        <v>36801.550000000003</v>
      </c>
      <c r="Q3246" s="128">
        <v>36801.550000000003</v>
      </c>
      <c r="R3246" s="128">
        <v>36801.550000000003</v>
      </c>
      <c r="S3246" s="37"/>
    </row>
    <row r="3247" spans="1:19">
      <c r="B3247" s="6">
        <v>2008</v>
      </c>
      <c r="C3247" s="131"/>
      <c r="D3247" s="127"/>
      <c r="E3247" s="128">
        <v>78557.100000000006</v>
      </c>
      <c r="F3247" s="128">
        <v>90980.540000000008</v>
      </c>
      <c r="G3247" s="128">
        <v>90980.540000000008</v>
      </c>
      <c r="H3247" s="128">
        <v>90980.540000000008</v>
      </c>
      <c r="I3247" s="128">
        <v>90980.540000000008</v>
      </c>
      <c r="J3247" s="128">
        <v>90980.540000000008</v>
      </c>
      <c r="K3247" s="128">
        <v>90980.540000000008</v>
      </c>
      <c r="L3247" s="128">
        <v>90980.540000000008</v>
      </c>
      <c r="M3247" s="128">
        <v>90980.540000000008</v>
      </c>
      <c r="N3247" s="128">
        <v>90980.540000000008</v>
      </c>
      <c r="O3247" s="128">
        <v>90980.540000000008</v>
      </c>
      <c r="P3247" s="128">
        <v>90980.540000000008</v>
      </c>
      <c r="Q3247" s="128">
        <v>90980.540000000008</v>
      </c>
      <c r="R3247" s="128">
        <v>90980.540000000008</v>
      </c>
      <c r="S3247" s="37"/>
    </row>
    <row r="3248" spans="1:19">
      <c r="B3248" s="6">
        <v>2007</v>
      </c>
      <c r="C3248" s="131"/>
      <c r="D3248" s="128">
        <v>212403.68</v>
      </c>
      <c r="E3248" s="128">
        <v>212403.68</v>
      </c>
      <c r="F3248" s="128">
        <v>224550.47</v>
      </c>
      <c r="G3248" s="128">
        <v>224550.47</v>
      </c>
      <c r="H3248" s="128">
        <v>224550.47</v>
      </c>
      <c r="I3248" s="128">
        <v>224550.47</v>
      </c>
      <c r="J3248" s="128">
        <v>224550.47</v>
      </c>
      <c r="K3248" s="128">
        <v>224550.47</v>
      </c>
      <c r="L3248" s="128">
        <v>224550.47</v>
      </c>
      <c r="M3248" s="128">
        <v>224550.47</v>
      </c>
      <c r="N3248" s="128">
        <v>224550.47</v>
      </c>
      <c r="O3248" s="128">
        <v>224550.47</v>
      </c>
      <c r="P3248" s="128">
        <v>224550.47</v>
      </c>
      <c r="Q3248" s="128">
        <v>224550.47</v>
      </c>
      <c r="R3248" s="128">
        <v>224550.47</v>
      </c>
      <c r="S3248" s="37"/>
    </row>
    <row r="3249" spans="2:19">
      <c r="B3249" s="6">
        <v>2006</v>
      </c>
      <c r="C3249" s="128">
        <v>216578.45</v>
      </c>
      <c r="D3249" s="128">
        <v>216578.45</v>
      </c>
      <c r="E3249" s="128">
        <v>216578.45</v>
      </c>
      <c r="F3249" s="128">
        <v>224260.64</v>
      </c>
      <c r="G3249" s="128">
        <v>224260.64</v>
      </c>
      <c r="H3249" s="128">
        <v>224260.64</v>
      </c>
      <c r="I3249" s="128">
        <v>224260.64</v>
      </c>
      <c r="J3249" s="128">
        <v>224260.64</v>
      </c>
      <c r="K3249" s="128">
        <v>224260.64</v>
      </c>
      <c r="L3249" s="128">
        <v>224260.64</v>
      </c>
      <c r="M3249" s="128">
        <v>224260.64</v>
      </c>
      <c r="N3249" s="128">
        <v>224260.64</v>
      </c>
      <c r="O3249" s="128">
        <v>224260.64</v>
      </c>
      <c r="P3249" s="128">
        <v>224260.64</v>
      </c>
      <c r="Q3249" s="128">
        <v>224260.64</v>
      </c>
      <c r="R3249" s="128">
        <v>224260.64</v>
      </c>
      <c r="S3249" s="37"/>
    </row>
    <row r="3250" spans="2:19">
      <c r="B3250" s="6">
        <v>2005</v>
      </c>
      <c r="C3250" s="128">
        <v>293214.39</v>
      </c>
      <c r="D3250" s="128">
        <v>293214.39</v>
      </c>
      <c r="E3250" s="128">
        <v>293214.39</v>
      </c>
      <c r="F3250" s="128">
        <v>306857.18</v>
      </c>
      <c r="G3250" s="128">
        <v>306857.18</v>
      </c>
      <c r="H3250" s="128">
        <v>306857.18</v>
      </c>
      <c r="I3250" s="128">
        <v>306857.18</v>
      </c>
      <c r="J3250" s="128">
        <v>306857.18</v>
      </c>
      <c r="K3250" s="128">
        <v>306857.18</v>
      </c>
      <c r="L3250" s="128">
        <v>306857.18</v>
      </c>
      <c r="M3250" s="128">
        <v>306857.18</v>
      </c>
      <c r="N3250" s="128">
        <v>306857.18</v>
      </c>
      <c r="O3250" s="128">
        <v>306857.18</v>
      </c>
      <c r="P3250" s="128">
        <v>306857.18</v>
      </c>
      <c r="Q3250" s="128">
        <v>306857.18</v>
      </c>
      <c r="R3250" s="128">
        <v>306857.18</v>
      </c>
      <c r="S3250" s="37"/>
    </row>
    <row r="3251" spans="2:19">
      <c r="B3251" s="6">
        <v>2004</v>
      </c>
      <c r="C3251" s="128">
        <v>179262.27000000002</v>
      </c>
      <c r="D3251" s="128">
        <v>179262.27000000002</v>
      </c>
      <c r="E3251" s="128">
        <v>179262.27000000002</v>
      </c>
      <c r="F3251" s="128">
        <v>186036.17</v>
      </c>
      <c r="G3251" s="128">
        <v>186036.17</v>
      </c>
      <c r="H3251" s="128">
        <v>186036.17</v>
      </c>
      <c r="I3251" s="128">
        <v>186036.17</v>
      </c>
      <c r="J3251" s="128">
        <v>186036.17</v>
      </c>
      <c r="K3251" s="128">
        <v>186036.17</v>
      </c>
      <c r="L3251" s="128">
        <v>186036.17</v>
      </c>
      <c r="M3251" s="128">
        <v>186036.17</v>
      </c>
      <c r="N3251" s="128">
        <v>186036.17</v>
      </c>
      <c r="O3251" s="128">
        <v>186036.17</v>
      </c>
      <c r="P3251" s="128">
        <v>186036.17</v>
      </c>
      <c r="Q3251" s="128">
        <v>186036.17</v>
      </c>
      <c r="R3251" s="128">
        <v>186036.17</v>
      </c>
      <c r="S3251" s="37"/>
    </row>
    <row r="3252" spans="2:19">
      <c r="B3252" s="6">
        <v>2003</v>
      </c>
      <c r="C3252" s="128">
        <v>30942.44</v>
      </c>
      <c r="D3252" s="128">
        <v>30942.44</v>
      </c>
      <c r="E3252" s="128">
        <v>30942.44</v>
      </c>
      <c r="F3252" s="128">
        <v>46728.47</v>
      </c>
      <c r="G3252" s="128">
        <v>46728.47</v>
      </c>
      <c r="H3252" s="128">
        <v>46728.47</v>
      </c>
      <c r="I3252" s="128">
        <v>46728.47</v>
      </c>
      <c r="J3252" s="128">
        <v>46728.47</v>
      </c>
      <c r="K3252" s="128">
        <v>46728.47</v>
      </c>
      <c r="L3252" s="128">
        <v>46728.47</v>
      </c>
      <c r="M3252" s="128">
        <v>46728.47</v>
      </c>
      <c r="N3252" s="128">
        <v>46728.47</v>
      </c>
      <c r="O3252" s="128">
        <v>46728.47</v>
      </c>
      <c r="P3252" s="128">
        <v>46728.47</v>
      </c>
      <c r="Q3252" s="128">
        <v>46728.47</v>
      </c>
      <c r="R3252" s="128">
        <v>46728.47</v>
      </c>
      <c r="S3252" s="37"/>
    </row>
    <row r="3253" spans="2:19">
      <c r="B3253" s="6">
        <v>2002</v>
      </c>
      <c r="C3253" s="128">
        <v>62415.619999999995</v>
      </c>
      <c r="D3253" s="128">
        <v>62415.619999999995</v>
      </c>
      <c r="E3253" s="128">
        <v>62415.619999999995</v>
      </c>
      <c r="F3253" s="128">
        <v>83280.39</v>
      </c>
      <c r="G3253" s="128">
        <v>83280.39</v>
      </c>
      <c r="H3253" s="128">
        <v>83280.39</v>
      </c>
      <c r="I3253" s="128">
        <v>83280.39</v>
      </c>
      <c r="J3253" s="128">
        <v>83280.39</v>
      </c>
      <c r="K3253" s="128">
        <v>83280.39</v>
      </c>
      <c r="L3253" s="128">
        <v>83280.39</v>
      </c>
      <c r="M3253" s="128">
        <v>83280.39</v>
      </c>
      <c r="N3253" s="128">
        <v>83280.39</v>
      </c>
      <c r="O3253" s="128">
        <v>83280.39</v>
      </c>
      <c r="P3253" s="128">
        <v>83280.39</v>
      </c>
      <c r="Q3253" s="128">
        <v>83280.39</v>
      </c>
      <c r="R3253" s="128">
        <v>83280.39</v>
      </c>
      <c r="S3253" s="37"/>
    </row>
    <row r="3254" spans="2:19">
      <c r="B3254" s="6">
        <v>2001</v>
      </c>
      <c r="C3254" s="128">
        <v>201331.04</v>
      </c>
      <c r="D3254" s="128">
        <v>201331.04</v>
      </c>
      <c r="E3254" s="128">
        <v>201331.04</v>
      </c>
      <c r="F3254" s="128">
        <v>228938.39</v>
      </c>
      <c r="G3254" s="128">
        <v>228938.39</v>
      </c>
      <c r="H3254" s="128">
        <v>228938.39</v>
      </c>
      <c r="I3254" s="128">
        <v>228938.39</v>
      </c>
      <c r="J3254" s="128">
        <v>228938.39</v>
      </c>
      <c r="K3254" s="128">
        <v>228938.39</v>
      </c>
      <c r="L3254" s="128">
        <v>228938.39</v>
      </c>
      <c r="M3254" s="128">
        <v>228938.39</v>
      </c>
      <c r="N3254" s="128">
        <v>228938.39</v>
      </c>
      <c r="O3254" s="128">
        <v>228938.39</v>
      </c>
      <c r="P3254" s="128">
        <v>228938.39</v>
      </c>
      <c r="Q3254" s="128">
        <v>228938.39</v>
      </c>
      <c r="R3254" s="128">
        <v>228938.39</v>
      </c>
      <c r="S3254" s="37"/>
    </row>
    <row r="3255" spans="2:19">
      <c r="B3255" s="6">
        <v>2000</v>
      </c>
      <c r="C3255" s="128">
        <v>619092.5</v>
      </c>
      <c r="D3255" s="128">
        <v>619092.5</v>
      </c>
      <c r="E3255" s="128">
        <v>619092.5</v>
      </c>
      <c r="F3255" s="128">
        <v>634712.91999999993</v>
      </c>
      <c r="G3255" s="128">
        <v>634712.91999999993</v>
      </c>
      <c r="H3255" s="128">
        <v>634712.91999999993</v>
      </c>
      <c r="I3255" s="128">
        <v>634712.91999999993</v>
      </c>
      <c r="J3255" s="128">
        <v>634712.91999999993</v>
      </c>
      <c r="K3255" s="128">
        <v>634712.91999999993</v>
      </c>
      <c r="L3255" s="128">
        <v>634712.91999999993</v>
      </c>
      <c r="M3255" s="128">
        <v>634712.91999999993</v>
      </c>
      <c r="N3255" s="128">
        <v>634712.91999999993</v>
      </c>
      <c r="O3255" s="128">
        <v>634712.91999999993</v>
      </c>
      <c r="P3255" s="128">
        <v>634712.91999999993</v>
      </c>
      <c r="Q3255" s="128">
        <v>634712.91999999993</v>
      </c>
      <c r="R3255" s="128">
        <v>634712.91999999993</v>
      </c>
      <c r="S3255" s="37"/>
    </row>
    <row r="3256" spans="2:19">
      <c r="B3256" s="6">
        <v>1999</v>
      </c>
      <c r="C3256" s="128">
        <v>275410.02</v>
      </c>
      <c r="D3256" s="128">
        <v>275410.02</v>
      </c>
      <c r="E3256" s="128">
        <v>275410.02</v>
      </c>
      <c r="F3256" s="128">
        <v>295994.90999999997</v>
      </c>
      <c r="G3256" s="128">
        <v>295994.90999999997</v>
      </c>
      <c r="H3256" s="128">
        <v>295994.90999999997</v>
      </c>
      <c r="I3256" s="128">
        <v>295994.90999999997</v>
      </c>
      <c r="J3256" s="128">
        <v>295994.90999999997</v>
      </c>
      <c r="K3256" s="128">
        <v>295994.90999999997</v>
      </c>
      <c r="L3256" s="128">
        <v>295994.90999999997</v>
      </c>
      <c r="M3256" s="128">
        <v>295994.90999999997</v>
      </c>
      <c r="N3256" s="128">
        <v>295994.90999999997</v>
      </c>
      <c r="O3256" s="128">
        <v>295994.90999999997</v>
      </c>
      <c r="P3256" s="128">
        <v>295994.90999999997</v>
      </c>
      <c r="Q3256" s="128">
        <v>295994.90999999997</v>
      </c>
      <c r="R3256" s="128">
        <v>295994.90999999997</v>
      </c>
      <c r="S3256" s="37"/>
    </row>
    <row r="3257" spans="2:19">
      <c r="B3257" s="6">
        <v>1998</v>
      </c>
      <c r="C3257" s="128">
        <v>589972.59</v>
      </c>
      <c r="D3257" s="128">
        <v>589972.59</v>
      </c>
      <c r="E3257" s="128">
        <v>589972.59</v>
      </c>
      <c r="F3257" s="128">
        <v>602016.98</v>
      </c>
      <c r="G3257" s="128">
        <v>602016.98</v>
      </c>
      <c r="H3257" s="128">
        <v>602016.98</v>
      </c>
      <c r="I3257" s="128">
        <v>602016.98</v>
      </c>
      <c r="J3257" s="128">
        <v>602016.98</v>
      </c>
      <c r="K3257" s="128">
        <v>602016.98</v>
      </c>
      <c r="L3257" s="128">
        <v>602016.98</v>
      </c>
      <c r="M3257" s="128">
        <v>602016.98</v>
      </c>
      <c r="N3257" s="128">
        <v>602016.98</v>
      </c>
      <c r="O3257" s="128">
        <v>602016.98</v>
      </c>
      <c r="P3257" s="128">
        <v>602016.98</v>
      </c>
      <c r="Q3257" s="128">
        <v>602016.98</v>
      </c>
      <c r="R3257" s="128">
        <v>602016.98</v>
      </c>
      <c r="S3257" s="37"/>
    </row>
    <row r="3258" spans="2:19">
      <c r="B3258" s="6">
        <v>1997</v>
      </c>
      <c r="C3258" s="128">
        <v>211499.77</v>
      </c>
      <c r="D3258" s="128">
        <v>211499.77</v>
      </c>
      <c r="E3258" s="128">
        <v>211499.77</v>
      </c>
      <c r="F3258" s="128">
        <v>229610.91999999998</v>
      </c>
      <c r="G3258" s="128">
        <v>229610.91999999998</v>
      </c>
      <c r="H3258" s="128">
        <v>229610.91999999998</v>
      </c>
      <c r="I3258" s="128">
        <v>229610.91999999998</v>
      </c>
      <c r="J3258" s="128">
        <v>229610.91999999998</v>
      </c>
      <c r="K3258" s="128">
        <v>229610.91999999998</v>
      </c>
      <c r="L3258" s="128">
        <v>229610.91999999998</v>
      </c>
      <c r="M3258" s="128">
        <v>229610.91999999998</v>
      </c>
      <c r="N3258" s="128">
        <v>229610.91999999998</v>
      </c>
      <c r="O3258" s="128">
        <v>229610.91999999998</v>
      </c>
      <c r="P3258" s="128">
        <v>229610.91999999998</v>
      </c>
      <c r="Q3258" s="128">
        <v>229610.91999999998</v>
      </c>
      <c r="R3258" s="128">
        <v>229610.91999999998</v>
      </c>
      <c r="S3258" s="37"/>
    </row>
    <row r="3259" spans="2:19">
      <c r="B3259" s="6">
        <v>1996</v>
      </c>
      <c r="C3259" s="128">
        <v>522680.34</v>
      </c>
      <c r="D3259" s="128">
        <v>522680.34</v>
      </c>
      <c r="E3259" s="128">
        <v>522680.34</v>
      </c>
      <c r="F3259" s="128">
        <v>545287.71</v>
      </c>
      <c r="G3259" s="128">
        <v>545287.71</v>
      </c>
      <c r="H3259" s="128">
        <v>545287.71</v>
      </c>
      <c r="I3259" s="128">
        <v>545287.71</v>
      </c>
      <c r="J3259" s="128">
        <v>545287.71</v>
      </c>
      <c r="K3259" s="128">
        <v>545287.71</v>
      </c>
      <c r="L3259" s="128">
        <v>545287.71</v>
      </c>
      <c r="M3259" s="128">
        <v>545287.71</v>
      </c>
      <c r="N3259" s="128">
        <v>545287.71</v>
      </c>
      <c r="O3259" s="128">
        <v>545287.71</v>
      </c>
      <c r="P3259" s="128">
        <v>545287.71</v>
      </c>
      <c r="Q3259" s="128">
        <v>545287.71</v>
      </c>
      <c r="R3259" s="128">
        <v>545287.71</v>
      </c>
      <c r="S3259" s="37"/>
    </row>
    <row r="3260" spans="2:19">
      <c r="B3260" s="6">
        <v>1995</v>
      </c>
      <c r="C3260" s="128">
        <v>914340.72</v>
      </c>
      <c r="D3260" s="128">
        <v>914340.72</v>
      </c>
      <c r="E3260" s="128">
        <v>914340.72</v>
      </c>
      <c r="F3260" s="128">
        <v>942404.50999999989</v>
      </c>
      <c r="G3260" s="128">
        <v>942404.50999999989</v>
      </c>
      <c r="H3260" s="128">
        <v>942404.50999999989</v>
      </c>
      <c r="I3260" s="128">
        <v>942404.50999999989</v>
      </c>
      <c r="J3260" s="128">
        <v>942404.50999999989</v>
      </c>
      <c r="K3260" s="128">
        <v>942404.50999999989</v>
      </c>
      <c r="L3260" s="128">
        <v>942404.50999999989</v>
      </c>
      <c r="M3260" s="128">
        <v>942404.50999999989</v>
      </c>
      <c r="N3260" s="128">
        <v>942404.50999999989</v>
      </c>
      <c r="O3260" s="128">
        <v>942404.50999999989</v>
      </c>
      <c r="P3260" s="128">
        <v>942404.50999999989</v>
      </c>
      <c r="Q3260" s="128">
        <v>942404.50999999989</v>
      </c>
      <c r="R3260" s="128">
        <v>942404.50999999989</v>
      </c>
      <c r="S3260" s="37"/>
    </row>
    <row r="3261" spans="2:19">
      <c r="B3261" s="6">
        <v>1994</v>
      </c>
      <c r="C3261" s="128">
        <v>380783</v>
      </c>
      <c r="D3261" s="128">
        <v>380783</v>
      </c>
      <c r="E3261" s="128">
        <v>380783</v>
      </c>
      <c r="F3261" s="128">
        <v>405062.57</v>
      </c>
      <c r="G3261" s="128">
        <v>405062.57</v>
      </c>
      <c r="H3261" s="128">
        <v>405062.57</v>
      </c>
      <c r="I3261" s="128">
        <v>405062.57</v>
      </c>
      <c r="J3261" s="128">
        <v>405062.57</v>
      </c>
      <c r="K3261" s="128">
        <v>405062.57</v>
      </c>
      <c r="L3261" s="128">
        <v>405062.57</v>
      </c>
      <c r="M3261" s="128">
        <v>405062.57</v>
      </c>
      <c r="N3261" s="128">
        <v>405062.57</v>
      </c>
      <c r="O3261" s="128">
        <v>405062.57</v>
      </c>
      <c r="P3261" s="128">
        <v>405062.57</v>
      </c>
      <c r="Q3261" s="128">
        <v>405062.57</v>
      </c>
      <c r="R3261" s="128">
        <v>405062.57</v>
      </c>
      <c r="S3261" s="37"/>
    </row>
    <row r="3262" spans="2:19">
      <c r="B3262" s="6">
        <v>1993</v>
      </c>
      <c r="C3262" s="128">
        <v>346868.69</v>
      </c>
      <c r="D3262" s="128">
        <v>346868.69</v>
      </c>
      <c r="E3262" s="128">
        <v>346868.69</v>
      </c>
      <c r="F3262" s="128">
        <v>370830.48000000004</v>
      </c>
      <c r="G3262" s="128">
        <v>370830.48000000004</v>
      </c>
      <c r="H3262" s="128">
        <v>370830.48000000004</v>
      </c>
      <c r="I3262" s="128">
        <v>370830.48000000004</v>
      </c>
      <c r="J3262" s="128">
        <v>370830.48000000004</v>
      </c>
      <c r="K3262" s="128">
        <v>370830.48000000004</v>
      </c>
      <c r="L3262" s="128">
        <v>370830.48000000004</v>
      </c>
      <c r="M3262" s="128">
        <v>370830.48000000004</v>
      </c>
      <c r="N3262" s="128">
        <v>370830.48000000004</v>
      </c>
      <c r="O3262" s="128">
        <v>370830.48000000004</v>
      </c>
      <c r="P3262" s="128">
        <v>370830.48000000004</v>
      </c>
      <c r="Q3262" s="128">
        <v>370830.48000000004</v>
      </c>
      <c r="R3262" s="128">
        <v>370830.48000000004</v>
      </c>
      <c r="S3262" s="37"/>
    </row>
    <row r="3263" spans="2:19">
      <c r="B3263" s="6">
        <v>1992</v>
      </c>
      <c r="C3263" s="128">
        <v>22943.1</v>
      </c>
      <c r="D3263" s="128">
        <v>22943.1</v>
      </c>
      <c r="E3263" s="128">
        <v>22943.1</v>
      </c>
      <c r="F3263" s="128">
        <v>40625</v>
      </c>
      <c r="G3263" s="128">
        <v>40625</v>
      </c>
      <c r="H3263" s="128">
        <v>40625</v>
      </c>
      <c r="I3263" s="128">
        <v>40625</v>
      </c>
      <c r="J3263" s="128">
        <v>40625</v>
      </c>
      <c r="K3263" s="128">
        <v>40625</v>
      </c>
      <c r="L3263" s="128">
        <v>40625</v>
      </c>
      <c r="M3263" s="128">
        <v>40625</v>
      </c>
      <c r="N3263" s="128">
        <v>40625</v>
      </c>
      <c r="O3263" s="128">
        <v>40625</v>
      </c>
      <c r="P3263" s="128">
        <v>40625</v>
      </c>
      <c r="Q3263" s="128">
        <v>40625</v>
      </c>
      <c r="R3263" s="128">
        <v>40625</v>
      </c>
      <c r="S3263" s="37"/>
    </row>
    <row r="3264" spans="2:19">
      <c r="B3264" s="6">
        <v>1991</v>
      </c>
      <c r="C3264" s="128">
        <v>6844.56</v>
      </c>
      <c r="D3264" s="128">
        <v>6844.56</v>
      </c>
      <c r="E3264" s="128">
        <v>6844.56</v>
      </c>
      <c r="F3264" s="128">
        <v>27086.780000000002</v>
      </c>
      <c r="G3264" s="128">
        <v>27086.780000000002</v>
      </c>
      <c r="H3264" s="128">
        <v>27086.780000000002</v>
      </c>
      <c r="I3264" s="128">
        <v>27086.780000000002</v>
      </c>
      <c r="J3264" s="128">
        <v>27086.780000000002</v>
      </c>
      <c r="K3264" s="128">
        <v>27086.780000000002</v>
      </c>
      <c r="L3264" s="128">
        <v>27086.780000000002</v>
      </c>
      <c r="M3264" s="128">
        <v>27086.780000000002</v>
      </c>
      <c r="N3264" s="128">
        <v>27086.780000000002</v>
      </c>
      <c r="O3264" s="128">
        <v>27086.780000000002</v>
      </c>
      <c r="P3264" s="128">
        <v>27086.780000000002</v>
      </c>
      <c r="Q3264" s="128">
        <v>27086.780000000002</v>
      </c>
      <c r="R3264" s="128">
        <v>27086.780000000002</v>
      </c>
      <c r="S3264" s="37"/>
    </row>
    <row r="3265" spans="2:19">
      <c r="B3265" s="6">
        <v>1990</v>
      </c>
      <c r="C3265" s="128">
        <v>20698.580000000002</v>
      </c>
      <c r="D3265" s="128">
        <v>20698.580000000002</v>
      </c>
      <c r="E3265" s="128">
        <v>20698.580000000002</v>
      </c>
      <c r="F3265" s="128">
        <v>42825.86</v>
      </c>
      <c r="G3265" s="128">
        <v>42825.86</v>
      </c>
      <c r="H3265" s="128">
        <v>42825.86</v>
      </c>
      <c r="I3265" s="128">
        <v>42825.86</v>
      </c>
      <c r="J3265" s="128">
        <v>42825.86</v>
      </c>
      <c r="K3265" s="128">
        <v>42825.86</v>
      </c>
      <c r="L3265" s="128">
        <v>42825.86</v>
      </c>
      <c r="M3265" s="128">
        <v>42825.86</v>
      </c>
      <c r="N3265" s="128">
        <v>42825.86</v>
      </c>
      <c r="O3265" s="128">
        <v>42825.86</v>
      </c>
      <c r="P3265" s="128">
        <v>42825.86</v>
      </c>
      <c r="Q3265" s="128">
        <v>42825.86</v>
      </c>
      <c r="R3265" s="128">
        <v>42825.86</v>
      </c>
      <c r="S3265" s="37"/>
    </row>
    <row r="3266" spans="2:19">
      <c r="B3266" s="6">
        <v>1989</v>
      </c>
      <c r="C3266" s="128">
        <v>19053.54</v>
      </c>
      <c r="D3266" s="128">
        <v>19053.54</v>
      </c>
      <c r="E3266" s="128">
        <v>19053.54</v>
      </c>
      <c r="F3266" s="128">
        <v>32367.940000000002</v>
      </c>
      <c r="G3266" s="128">
        <v>32367.940000000002</v>
      </c>
      <c r="H3266" s="128">
        <v>32367.940000000002</v>
      </c>
      <c r="I3266" s="128">
        <v>32367.940000000002</v>
      </c>
      <c r="J3266" s="128">
        <v>32367.940000000002</v>
      </c>
      <c r="K3266" s="128">
        <v>32367.940000000002</v>
      </c>
      <c r="L3266" s="128">
        <v>32367.940000000002</v>
      </c>
      <c r="M3266" s="128">
        <v>32367.940000000002</v>
      </c>
      <c r="N3266" s="128">
        <v>32367.940000000002</v>
      </c>
      <c r="O3266" s="128">
        <v>32367.940000000002</v>
      </c>
      <c r="P3266" s="128">
        <v>32367.940000000002</v>
      </c>
      <c r="Q3266" s="128">
        <v>32367.940000000002</v>
      </c>
      <c r="R3266" s="128">
        <v>32367.940000000002</v>
      </c>
      <c r="S3266" s="37"/>
    </row>
    <row r="3267" spans="2:19">
      <c r="B3267" s="6">
        <v>1988</v>
      </c>
      <c r="C3267" s="128">
        <v>8303.4500000000007</v>
      </c>
      <c r="D3267" s="128">
        <v>8303.4500000000007</v>
      </c>
      <c r="E3267" s="128">
        <v>8303.4500000000007</v>
      </c>
      <c r="F3267" s="128">
        <v>15645.510000000002</v>
      </c>
      <c r="G3267" s="128">
        <v>15645.510000000002</v>
      </c>
      <c r="H3267" s="128">
        <v>15645.510000000002</v>
      </c>
      <c r="I3267" s="128">
        <v>15645.510000000002</v>
      </c>
      <c r="J3267" s="128">
        <v>15645.510000000002</v>
      </c>
      <c r="K3267" s="128">
        <v>15645.510000000002</v>
      </c>
      <c r="L3267" s="128">
        <v>15645.510000000002</v>
      </c>
      <c r="M3267" s="128">
        <v>15645.510000000002</v>
      </c>
      <c r="N3267" s="128">
        <v>15645.510000000002</v>
      </c>
      <c r="O3267" s="128">
        <v>15645.510000000002</v>
      </c>
      <c r="P3267" s="128">
        <v>15645.510000000002</v>
      </c>
      <c r="Q3267" s="128">
        <v>15645.510000000002</v>
      </c>
      <c r="R3267" s="128">
        <v>15645.510000000002</v>
      </c>
      <c r="S3267" s="37"/>
    </row>
    <row r="3268" spans="2:19">
      <c r="B3268" s="6">
        <v>1987</v>
      </c>
      <c r="C3268" s="128">
        <v>15063.18</v>
      </c>
      <c r="D3268" s="128">
        <v>15063.18</v>
      </c>
      <c r="E3268" s="128">
        <v>15063.18</v>
      </c>
      <c r="F3268" s="128">
        <v>35181.08</v>
      </c>
      <c r="G3268" s="128">
        <v>35181.08</v>
      </c>
      <c r="H3268" s="128">
        <v>35181.08</v>
      </c>
      <c r="I3268" s="128">
        <v>35181.08</v>
      </c>
      <c r="J3268" s="128">
        <v>35181.08</v>
      </c>
      <c r="K3268" s="128">
        <v>35181.08</v>
      </c>
      <c r="L3268" s="128">
        <v>35181.08</v>
      </c>
      <c r="M3268" s="128">
        <v>35181.08</v>
      </c>
      <c r="N3268" s="128">
        <v>35181.08</v>
      </c>
      <c r="O3268" s="128">
        <v>35181.08</v>
      </c>
      <c r="P3268" s="128">
        <v>35181.08</v>
      </c>
      <c r="Q3268" s="128">
        <v>35181.08</v>
      </c>
      <c r="R3268" s="128">
        <v>35181.08</v>
      </c>
      <c r="S3268" s="37"/>
    </row>
    <row r="3269" spans="2:19">
      <c r="B3269" s="6">
        <v>1986</v>
      </c>
      <c r="C3269" s="128">
        <v>16479</v>
      </c>
      <c r="D3269" s="128">
        <v>16479</v>
      </c>
      <c r="E3269" s="128">
        <v>16479</v>
      </c>
      <c r="F3269" s="128">
        <v>29451.34</v>
      </c>
      <c r="G3269" s="128">
        <v>29451.34</v>
      </c>
      <c r="H3269" s="128">
        <v>29451.34</v>
      </c>
      <c r="I3269" s="128">
        <v>29451.34</v>
      </c>
      <c r="J3269" s="128">
        <v>29451.34</v>
      </c>
      <c r="K3269" s="128">
        <v>29451.34</v>
      </c>
      <c r="L3269" s="128">
        <v>29451.34</v>
      </c>
      <c r="M3269" s="128">
        <v>29451.34</v>
      </c>
      <c r="N3269" s="128">
        <v>29451.34</v>
      </c>
      <c r="O3269" s="128">
        <v>29451.34</v>
      </c>
      <c r="P3269" s="128">
        <v>29451.34</v>
      </c>
      <c r="Q3269" s="128">
        <v>29451.34</v>
      </c>
      <c r="R3269" s="128">
        <v>29451.34</v>
      </c>
      <c r="S3269" s="37"/>
    </row>
    <row r="3270" spans="2:19">
      <c r="B3270" s="6">
        <v>1985</v>
      </c>
      <c r="C3270" s="128">
        <v>16743.73</v>
      </c>
      <c r="D3270" s="128">
        <v>16743.73</v>
      </c>
      <c r="E3270" s="128">
        <v>16743.73</v>
      </c>
      <c r="F3270" s="128">
        <v>38350.18</v>
      </c>
      <c r="G3270" s="128">
        <v>38350.18</v>
      </c>
      <c r="H3270" s="128">
        <v>38350.18</v>
      </c>
      <c r="I3270" s="128">
        <v>38350.18</v>
      </c>
      <c r="J3270" s="128">
        <v>38350.18</v>
      </c>
      <c r="K3270" s="128">
        <v>38350.18</v>
      </c>
      <c r="L3270" s="128">
        <v>38350.18</v>
      </c>
      <c r="M3270" s="128">
        <v>38350.18</v>
      </c>
      <c r="N3270" s="128">
        <v>38350.18</v>
      </c>
      <c r="O3270" s="128">
        <v>38350.18</v>
      </c>
      <c r="P3270" s="128">
        <v>38350.18</v>
      </c>
      <c r="Q3270" s="128">
        <v>38350.18</v>
      </c>
      <c r="R3270" s="128">
        <v>38350.18</v>
      </c>
      <c r="S3270" s="37"/>
    </row>
    <row r="3271" spans="2:19">
      <c r="B3271" s="6">
        <v>1984</v>
      </c>
      <c r="C3271" s="128">
        <v>14163.65</v>
      </c>
      <c r="D3271" s="128">
        <v>14163.65</v>
      </c>
      <c r="E3271" s="128">
        <v>14163.65</v>
      </c>
      <c r="F3271" s="128">
        <v>39060.620000000003</v>
      </c>
      <c r="G3271" s="128">
        <v>39060.620000000003</v>
      </c>
      <c r="H3271" s="128">
        <v>39060.620000000003</v>
      </c>
      <c r="I3271" s="128">
        <v>39060.620000000003</v>
      </c>
      <c r="J3271" s="128">
        <v>39060.620000000003</v>
      </c>
      <c r="K3271" s="128">
        <v>39060.620000000003</v>
      </c>
      <c r="L3271" s="128">
        <v>39060.620000000003</v>
      </c>
      <c r="M3271" s="128">
        <v>39060.620000000003</v>
      </c>
      <c r="N3271" s="128">
        <v>39060.620000000003</v>
      </c>
      <c r="O3271" s="128">
        <v>39060.620000000003</v>
      </c>
      <c r="P3271" s="128">
        <v>39060.620000000003</v>
      </c>
      <c r="Q3271" s="128">
        <v>39060.620000000003</v>
      </c>
      <c r="R3271" s="128">
        <v>39060.620000000003</v>
      </c>
      <c r="S3271" s="37"/>
    </row>
    <row r="3272" spans="2:19">
      <c r="B3272" s="6">
        <v>1983</v>
      </c>
      <c r="C3272" s="128">
        <v>7257.17</v>
      </c>
      <c r="D3272" s="128">
        <v>7257.17</v>
      </c>
      <c r="E3272" s="128">
        <v>7257.17</v>
      </c>
      <c r="F3272" s="128">
        <v>43599.32</v>
      </c>
      <c r="G3272" s="128">
        <v>43599.32</v>
      </c>
      <c r="H3272" s="128">
        <v>43599.32</v>
      </c>
      <c r="I3272" s="128">
        <v>43599.32</v>
      </c>
      <c r="J3272" s="128">
        <v>43599.32</v>
      </c>
      <c r="K3272" s="128">
        <v>43599.32</v>
      </c>
      <c r="L3272" s="128">
        <v>43599.32</v>
      </c>
      <c r="M3272" s="128">
        <v>43599.32</v>
      </c>
      <c r="N3272" s="128">
        <v>43599.32</v>
      </c>
      <c r="O3272" s="128">
        <v>43599.32</v>
      </c>
      <c r="P3272" s="128">
        <v>43599.32</v>
      </c>
      <c r="Q3272" s="128">
        <v>43599.32</v>
      </c>
      <c r="R3272" s="128">
        <v>43599.32</v>
      </c>
      <c r="S3272" s="37"/>
    </row>
    <row r="3273" spans="2:19">
      <c r="B3273" s="6">
        <v>1982</v>
      </c>
      <c r="C3273" s="128">
        <v>5170.95</v>
      </c>
      <c r="D3273" s="128">
        <v>5170.95</v>
      </c>
      <c r="E3273" s="128">
        <v>5170.95</v>
      </c>
      <c r="F3273" s="128">
        <v>20207.37</v>
      </c>
      <c r="G3273" s="128">
        <v>20207.37</v>
      </c>
      <c r="H3273" s="128">
        <v>20207.37</v>
      </c>
      <c r="I3273" s="128">
        <v>20207.37</v>
      </c>
      <c r="J3273" s="128">
        <v>20207.37</v>
      </c>
      <c r="K3273" s="128">
        <v>20207.37</v>
      </c>
      <c r="L3273" s="128">
        <v>20207.37</v>
      </c>
      <c r="M3273" s="128">
        <v>20207.37</v>
      </c>
      <c r="N3273" s="128">
        <v>20207.37</v>
      </c>
      <c r="O3273" s="128">
        <v>20207.37</v>
      </c>
      <c r="P3273" s="128">
        <v>20207.37</v>
      </c>
      <c r="Q3273" s="128">
        <v>20207.37</v>
      </c>
      <c r="R3273" s="128">
        <v>20207.37</v>
      </c>
      <c r="S3273" s="37"/>
    </row>
    <row r="3274" spans="2:19">
      <c r="B3274" s="6">
        <v>1981</v>
      </c>
      <c r="C3274" s="128">
        <v>12491.96</v>
      </c>
      <c r="D3274" s="128">
        <v>12491.96</v>
      </c>
      <c r="E3274" s="128">
        <v>12491.96</v>
      </c>
      <c r="F3274" s="128">
        <v>31512.879999999997</v>
      </c>
      <c r="G3274" s="128">
        <v>31512.879999999997</v>
      </c>
      <c r="H3274" s="128">
        <v>31512.879999999997</v>
      </c>
      <c r="I3274" s="128">
        <v>31512.879999999997</v>
      </c>
      <c r="J3274" s="128">
        <v>31512.879999999997</v>
      </c>
      <c r="K3274" s="128">
        <v>31512.879999999997</v>
      </c>
      <c r="L3274" s="128">
        <v>31512.879999999997</v>
      </c>
      <c r="M3274" s="128">
        <v>31512.879999999997</v>
      </c>
      <c r="N3274" s="128">
        <v>31512.879999999997</v>
      </c>
      <c r="O3274" s="128">
        <v>31512.879999999997</v>
      </c>
      <c r="P3274" s="128">
        <v>31512.879999999997</v>
      </c>
      <c r="Q3274" s="128">
        <v>31512.879999999997</v>
      </c>
      <c r="R3274" s="128">
        <v>31512.879999999997</v>
      </c>
      <c r="S3274" s="37"/>
    </row>
    <row r="3275" spans="2:19">
      <c r="B3275" s="6">
        <v>1980</v>
      </c>
      <c r="C3275" s="128"/>
      <c r="D3275" s="128"/>
      <c r="E3275" s="128"/>
      <c r="F3275" s="128">
        <v>19553.52</v>
      </c>
      <c r="G3275" s="128">
        <v>19553.52</v>
      </c>
      <c r="H3275" s="128">
        <v>19553.52</v>
      </c>
      <c r="I3275" s="128">
        <v>19553.52</v>
      </c>
      <c r="J3275" s="128">
        <v>19553.52</v>
      </c>
      <c r="K3275" s="128">
        <v>19553.52</v>
      </c>
      <c r="L3275" s="128">
        <v>19553.52</v>
      </c>
      <c r="M3275" s="128">
        <v>19553.52</v>
      </c>
      <c r="N3275" s="128">
        <v>19553.52</v>
      </c>
      <c r="O3275" s="128">
        <v>19553.52</v>
      </c>
      <c r="P3275" s="128">
        <v>19553.52</v>
      </c>
      <c r="Q3275" s="128">
        <v>19553.52</v>
      </c>
      <c r="R3275" s="128">
        <v>19553.52</v>
      </c>
      <c r="S3275" s="37"/>
    </row>
    <row r="3276" spans="2:19">
      <c r="B3276" s="6">
        <v>1979</v>
      </c>
      <c r="C3276" s="128">
        <v>3546.32</v>
      </c>
      <c r="D3276" s="128">
        <v>3546.32</v>
      </c>
      <c r="E3276" s="128">
        <v>3546.32</v>
      </c>
      <c r="F3276" s="128">
        <v>18237.72</v>
      </c>
      <c r="G3276" s="128">
        <v>18237.72</v>
      </c>
      <c r="H3276" s="128">
        <v>18237.72</v>
      </c>
      <c r="I3276" s="128">
        <v>18237.72</v>
      </c>
      <c r="J3276" s="128">
        <v>18237.72</v>
      </c>
      <c r="K3276" s="128">
        <v>18237.72</v>
      </c>
      <c r="L3276" s="128">
        <v>18237.72</v>
      </c>
      <c r="M3276" s="128">
        <v>18237.72</v>
      </c>
      <c r="N3276" s="128">
        <v>18237.72</v>
      </c>
      <c r="O3276" s="128">
        <v>18237.72</v>
      </c>
      <c r="P3276" s="128">
        <v>18237.72</v>
      </c>
      <c r="Q3276" s="128">
        <v>18237.72</v>
      </c>
      <c r="R3276" s="128">
        <v>18237.72</v>
      </c>
      <c r="S3276" s="37"/>
    </row>
    <row r="3277" spans="2:19">
      <c r="B3277" s="6">
        <v>1978</v>
      </c>
      <c r="C3277" s="128">
        <v>4899.0200000000004</v>
      </c>
      <c r="D3277" s="128">
        <v>4899.0200000000004</v>
      </c>
      <c r="E3277" s="128">
        <v>4899.0200000000004</v>
      </c>
      <c r="F3277" s="128">
        <v>12919.09</v>
      </c>
      <c r="G3277" s="128">
        <v>12919.09</v>
      </c>
      <c r="H3277" s="128">
        <v>12919.09</v>
      </c>
      <c r="I3277" s="128">
        <v>12919.09</v>
      </c>
      <c r="J3277" s="128">
        <v>12919.09</v>
      </c>
      <c r="K3277" s="128">
        <v>12919.09</v>
      </c>
      <c r="L3277" s="128">
        <v>12919.09</v>
      </c>
      <c r="M3277" s="128">
        <v>12919.09</v>
      </c>
      <c r="N3277" s="128">
        <v>12919.09</v>
      </c>
      <c r="O3277" s="128">
        <v>12919.09</v>
      </c>
      <c r="P3277" s="128">
        <v>12919.09</v>
      </c>
      <c r="Q3277" s="128">
        <v>12919.09</v>
      </c>
      <c r="R3277" s="128">
        <v>12919.09</v>
      </c>
      <c r="S3277" s="37"/>
    </row>
    <row r="3278" spans="2:19">
      <c r="B3278" s="6">
        <v>1977</v>
      </c>
      <c r="C3278" s="128"/>
      <c r="D3278" s="128"/>
      <c r="E3278" s="128"/>
      <c r="F3278" s="128">
        <v>7450.91</v>
      </c>
      <c r="G3278" s="128">
        <v>7450.91</v>
      </c>
      <c r="H3278" s="128">
        <v>7450.91</v>
      </c>
      <c r="I3278" s="128">
        <v>7450.91</v>
      </c>
      <c r="J3278" s="128">
        <v>7450.91</v>
      </c>
      <c r="K3278" s="128">
        <v>7450.91</v>
      </c>
      <c r="L3278" s="128">
        <v>7450.91</v>
      </c>
      <c r="M3278" s="128">
        <v>7450.91</v>
      </c>
      <c r="N3278" s="128">
        <v>7450.91</v>
      </c>
      <c r="O3278" s="128">
        <v>7450.91</v>
      </c>
      <c r="P3278" s="128">
        <v>7450.91</v>
      </c>
      <c r="Q3278" s="128">
        <v>7450.91</v>
      </c>
      <c r="R3278" s="128">
        <v>7450.91</v>
      </c>
      <c r="S3278" s="37"/>
    </row>
    <row r="3279" spans="2:19">
      <c r="B3279" s="6">
        <v>1976</v>
      </c>
      <c r="C3279" s="128">
        <v>2341.7199999999998</v>
      </c>
      <c r="D3279" s="128">
        <v>2341.7199999999998</v>
      </c>
      <c r="E3279" s="128">
        <v>2341.7199999999998</v>
      </c>
      <c r="F3279" s="128">
        <v>8599.07</v>
      </c>
      <c r="G3279" s="128">
        <v>8599.07</v>
      </c>
      <c r="H3279" s="128">
        <v>8599.07</v>
      </c>
      <c r="I3279" s="128">
        <v>8599.07</v>
      </c>
      <c r="J3279" s="128">
        <v>8599.07</v>
      </c>
      <c r="K3279" s="128">
        <v>8599.07</v>
      </c>
      <c r="L3279" s="128">
        <v>8599.07</v>
      </c>
      <c r="M3279" s="128">
        <v>8599.07</v>
      </c>
      <c r="N3279" s="128">
        <v>8599.07</v>
      </c>
      <c r="O3279" s="128">
        <v>8599.07</v>
      </c>
      <c r="P3279" s="128">
        <v>8599.07</v>
      </c>
      <c r="Q3279" s="128">
        <v>8599.07</v>
      </c>
      <c r="R3279" s="128">
        <v>8599.07</v>
      </c>
      <c r="S3279" s="37"/>
    </row>
    <row r="3280" spans="2:19">
      <c r="B3280" s="6">
        <v>1975</v>
      </c>
      <c r="C3280" s="128"/>
      <c r="D3280" s="128"/>
      <c r="E3280" s="128"/>
      <c r="F3280" s="128">
        <v>1226.03</v>
      </c>
      <c r="G3280" s="128">
        <v>1226.03</v>
      </c>
      <c r="H3280" s="128">
        <v>1226.03</v>
      </c>
      <c r="I3280" s="128">
        <v>1226.03</v>
      </c>
      <c r="J3280" s="128">
        <v>1226.03</v>
      </c>
      <c r="K3280" s="128">
        <v>1226.03</v>
      </c>
      <c r="L3280" s="128">
        <v>1226.03</v>
      </c>
      <c r="M3280" s="128">
        <v>1226.03</v>
      </c>
      <c r="N3280" s="128">
        <v>1226.03</v>
      </c>
      <c r="O3280" s="128">
        <v>1226.03</v>
      </c>
      <c r="P3280" s="128">
        <v>1226.03</v>
      </c>
      <c r="Q3280" s="128">
        <v>1226.03</v>
      </c>
      <c r="R3280" s="128">
        <v>1226.03</v>
      </c>
      <c r="S3280" s="37"/>
    </row>
    <row r="3281" spans="2:19">
      <c r="B3281" s="6">
        <v>1974</v>
      </c>
      <c r="C3281" s="128">
        <v>4192.59</v>
      </c>
      <c r="D3281" s="128">
        <v>4192.59</v>
      </c>
      <c r="E3281" s="128">
        <v>4192.59</v>
      </c>
      <c r="F3281" s="128">
        <v>7479.6900000000005</v>
      </c>
      <c r="G3281" s="128">
        <v>7479.6900000000005</v>
      </c>
      <c r="H3281" s="128">
        <v>7479.6900000000005</v>
      </c>
      <c r="I3281" s="128">
        <v>7479.6900000000005</v>
      </c>
      <c r="J3281" s="128">
        <v>7479.6900000000005</v>
      </c>
      <c r="K3281" s="128">
        <v>7479.6900000000005</v>
      </c>
      <c r="L3281" s="128">
        <v>7479.6900000000005</v>
      </c>
      <c r="M3281" s="128">
        <v>7479.6900000000005</v>
      </c>
      <c r="N3281" s="128">
        <v>7479.6900000000005</v>
      </c>
      <c r="O3281" s="128">
        <v>7479.6900000000005</v>
      </c>
      <c r="P3281" s="128">
        <v>7479.6900000000005</v>
      </c>
      <c r="Q3281" s="128">
        <v>7479.6900000000005</v>
      </c>
      <c r="R3281" s="128">
        <v>7479.6900000000005</v>
      </c>
      <c r="S3281" s="37"/>
    </row>
    <row r="3282" spans="2:19">
      <c r="B3282" s="6">
        <v>1973</v>
      </c>
      <c r="C3282" s="128">
        <v>4821.4799999999996</v>
      </c>
      <c r="D3282" s="128">
        <v>4821.4799999999996</v>
      </c>
      <c r="E3282" s="128">
        <v>4821.4799999999996</v>
      </c>
      <c r="F3282" s="128">
        <v>13212.779999999999</v>
      </c>
      <c r="G3282" s="128">
        <v>13212.779999999999</v>
      </c>
      <c r="H3282" s="128">
        <v>13212.779999999999</v>
      </c>
      <c r="I3282" s="128">
        <v>13212.779999999999</v>
      </c>
      <c r="J3282" s="128">
        <v>13212.779999999999</v>
      </c>
      <c r="K3282" s="128">
        <v>13212.779999999999</v>
      </c>
      <c r="L3282" s="128">
        <v>13212.779999999999</v>
      </c>
      <c r="M3282" s="128">
        <v>13212.779999999999</v>
      </c>
      <c r="N3282" s="128">
        <v>13212.779999999999</v>
      </c>
      <c r="O3282" s="128">
        <v>13212.779999999999</v>
      </c>
      <c r="P3282" s="128">
        <v>13212.779999999999</v>
      </c>
      <c r="Q3282" s="128">
        <v>13212.779999999999</v>
      </c>
      <c r="R3282" s="128">
        <v>13212.779999999999</v>
      </c>
      <c r="S3282" s="37"/>
    </row>
    <row r="3283" spans="2:19">
      <c r="B3283" s="6">
        <v>1972</v>
      </c>
      <c r="C3283" s="128">
        <v>169.14</v>
      </c>
      <c r="D3283" s="128">
        <v>169.14</v>
      </c>
      <c r="E3283" s="128">
        <v>169.14</v>
      </c>
      <c r="F3283" s="128">
        <v>3949.8599999999997</v>
      </c>
      <c r="G3283" s="128">
        <v>3949.8599999999997</v>
      </c>
      <c r="H3283" s="128">
        <v>3949.8599999999997</v>
      </c>
      <c r="I3283" s="128">
        <v>3949.8599999999997</v>
      </c>
      <c r="J3283" s="128">
        <v>3949.8599999999997</v>
      </c>
      <c r="K3283" s="128">
        <v>3949.8599999999997</v>
      </c>
      <c r="L3283" s="128">
        <v>3949.8599999999997</v>
      </c>
      <c r="M3283" s="128">
        <v>3949.8599999999997</v>
      </c>
      <c r="N3283" s="128">
        <v>3949.8599999999997</v>
      </c>
      <c r="O3283" s="128">
        <v>3949.8599999999997</v>
      </c>
      <c r="P3283" s="128">
        <v>3949.8599999999997</v>
      </c>
      <c r="Q3283" s="128">
        <v>3949.8599999999997</v>
      </c>
      <c r="R3283" s="128">
        <v>3949.8599999999997</v>
      </c>
      <c r="S3283" s="37"/>
    </row>
    <row r="3284" spans="2:19">
      <c r="B3284" s="6">
        <v>1971</v>
      </c>
      <c r="C3284" s="128">
        <v>5615.39</v>
      </c>
      <c r="D3284" s="128">
        <v>5615.39</v>
      </c>
      <c r="E3284" s="128">
        <v>5615.39</v>
      </c>
      <c r="F3284" s="128">
        <v>11069.86</v>
      </c>
      <c r="G3284" s="128">
        <v>11069.86</v>
      </c>
      <c r="H3284" s="128">
        <v>11069.86</v>
      </c>
      <c r="I3284" s="128">
        <v>11069.86</v>
      </c>
      <c r="J3284" s="128">
        <v>11069.86</v>
      </c>
      <c r="K3284" s="128">
        <v>11069.86</v>
      </c>
      <c r="L3284" s="128">
        <v>11069.86</v>
      </c>
      <c r="M3284" s="128">
        <v>11069.86</v>
      </c>
      <c r="N3284" s="128">
        <v>11069.86</v>
      </c>
      <c r="O3284" s="128">
        <v>11069.86</v>
      </c>
      <c r="P3284" s="128">
        <v>11069.86</v>
      </c>
      <c r="Q3284" s="128">
        <v>11069.86</v>
      </c>
      <c r="R3284" s="128">
        <v>11069.86</v>
      </c>
      <c r="S3284" s="37"/>
    </row>
    <row r="3285" spans="2:19">
      <c r="B3285" s="6">
        <v>1970</v>
      </c>
      <c r="C3285" s="128"/>
      <c r="D3285" s="128"/>
      <c r="E3285" s="128"/>
      <c r="F3285" s="128">
        <v>6911.66</v>
      </c>
      <c r="G3285" s="128">
        <v>6911.66</v>
      </c>
      <c r="H3285" s="128">
        <v>6911.66</v>
      </c>
      <c r="I3285" s="128">
        <v>6911.66</v>
      </c>
      <c r="J3285" s="128">
        <v>6911.66</v>
      </c>
      <c r="K3285" s="128">
        <v>6911.66</v>
      </c>
      <c r="L3285" s="128">
        <v>6911.66</v>
      </c>
      <c r="M3285" s="128">
        <v>6911.66</v>
      </c>
      <c r="N3285" s="128">
        <v>6911.66</v>
      </c>
      <c r="O3285" s="128">
        <v>6911.66</v>
      </c>
      <c r="P3285" s="128">
        <v>6911.66</v>
      </c>
      <c r="Q3285" s="128">
        <v>6911.66</v>
      </c>
      <c r="R3285" s="128">
        <v>6911.66</v>
      </c>
      <c r="S3285" s="37"/>
    </row>
    <row r="3286" spans="2:19">
      <c r="B3286" s="6">
        <v>1969</v>
      </c>
      <c r="C3286" s="128">
        <v>5070.09</v>
      </c>
      <c r="D3286" s="128">
        <v>5070.09</v>
      </c>
      <c r="E3286" s="128">
        <v>5070.09</v>
      </c>
      <c r="F3286" s="128">
        <v>5070.09</v>
      </c>
      <c r="G3286" s="128">
        <v>5070.09</v>
      </c>
      <c r="H3286" s="128">
        <v>5070.09</v>
      </c>
      <c r="I3286" s="128">
        <v>5070.09</v>
      </c>
      <c r="J3286" s="128">
        <v>5070.09</v>
      </c>
      <c r="K3286" s="128">
        <v>5070.09</v>
      </c>
      <c r="L3286" s="128">
        <v>5070.09</v>
      </c>
      <c r="M3286" s="128">
        <v>5070.09</v>
      </c>
      <c r="N3286" s="128">
        <v>5070.09</v>
      </c>
      <c r="O3286" s="128">
        <v>5070.09</v>
      </c>
      <c r="P3286" s="128">
        <v>5070.09</v>
      </c>
      <c r="Q3286" s="128">
        <v>5070.09</v>
      </c>
      <c r="R3286" s="128">
        <v>5070.09</v>
      </c>
      <c r="S3286" s="37"/>
    </row>
    <row r="3287" spans="2:19">
      <c r="B3287" s="6">
        <v>1968</v>
      </c>
      <c r="C3287" s="128">
        <v>460.16</v>
      </c>
      <c r="D3287" s="128">
        <v>460.16</v>
      </c>
      <c r="E3287" s="128">
        <v>460.16</v>
      </c>
      <c r="F3287" s="128">
        <v>1660.8400000000001</v>
      </c>
      <c r="G3287" s="128">
        <v>1660.8400000000001</v>
      </c>
      <c r="H3287" s="128">
        <v>1660.8400000000001</v>
      </c>
      <c r="I3287" s="128">
        <v>1660.8400000000001</v>
      </c>
      <c r="J3287" s="128">
        <v>1660.8400000000001</v>
      </c>
      <c r="K3287" s="128">
        <v>1660.8400000000001</v>
      </c>
      <c r="L3287" s="128">
        <v>1660.8400000000001</v>
      </c>
      <c r="M3287" s="128">
        <v>1660.8400000000001</v>
      </c>
      <c r="N3287" s="128">
        <v>1660.8400000000001</v>
      </c>
      <c r="O3287" s="128">
        <v>1660.8400000000001</v>
      </c>
      <c r="P3287" s="128">
        <v>1660.8400000000001</v>
      </c>
      <c r="Q3287" s="128">
        <v>1660.8400000000001</v>
      </c>
      <c r="R3287" s="128">
        <v>1660.8400000000001</v>
      </c>
      <c r="S3287" s="37"/>
    </row>
    <row r="3288" spans="2:19">
      <c r="B3288" s="6">
        <v>1967</v>
      </c>
      <c r="C3288" s="128">
        <v>5475.42</v>
      </c>
      <c r="D3288" s="128">
        <v>5475.42</v>
      </c>
      <c r="E3288" s="128">
        <v>5475.42</v>
      </c>
      <c r="F3288" s="128">
        <v>6435.42</v>
      </c>
      <c r="G3288" s="128">
        <v>6435.42</v>
      </c>
      <c r="H3288" s="128">
        <v>6435.42</v>
      </c>
      <c r="I3288" s="128">
        <v>6435.42</v>
      </c>
      <c r="J3288" s="128">
        <v>6435.42</v>
      </c>
      <c r="K3288" s="128">
        <v>6435.42</v>
      </c>
      <c r="L3288" s="128">
        <v>6435.42</v>
      </c>
      <c r="M3288" s="128">
        <v>6435.42</v>
      </c>
      <c r="N3288" s="128">
        <v>6435.42</v>
      </c>
      <c r="O3288" s="128">
        <v>6435.42</v>
      </c>
      <c r="P3288" s="128">
        <v>6435.42</v>
      </c>
      <c r="Q3288" s="128">
        <v>6435.42</v>
      </c>
      <c r="R3288" s="128">
        <v>6435.42</v>
      </c>
      <c r="S3288" s="37"/>
    </row>
    <row r="3289" spans="2:19">
      <c r="B3289" s="6">
        <v>1966</v>
      </c>
      <c r="C3289" s="128">
        <v>2023.13</v>
      </c>
      <c r="D3289" s="128">
        <v>2023.13</v>
      </c>
      <c r="E3289" s="128">
        <v>2023.13</v>
      </c>
      <c r="F3289" s="128">
        <v>2023.13</v>
      </c>
      <c r="G3289" s="128">
        <v>2023.13</v>
      </c>
      <c r="H3289" s="128">
        <v>2023.13</v>
      </c>
      <c r="I3289" s="128">
        <v>2023.13</v>
      </c>
      <c r="J3289" s="128">
        <v>2023.13</v>
      </c>
      <c r="K3289" s="128">
        <v>2023.13</v>
      </c>
      <c r="L3289" s="128">
        <v>2023.13</v>
      </c>
      <c r="M3289" s="128">
        <v>2023.13</v>
      </c>
      <c r="N3289" s="128">
        <v>2023.13</v>
      </c>
      <c r="O3289" s="128">
        <v>2023.13</v>
      </c>
      <c r="P3289" s="128">
        <v>2023.13</v>
      </c>
      <c r="Q3289" s="128">
        <v>2023.13</v>
      </c>
      <c r="R3289" s="128">
        <v>2023.13</v>
      </c>
      <c r="S3289" s="37"/>
    </row>
    <row r="3290" spans="2:19">
      <c r="B3290" s="6">
        <v>1965</v>
      </c>
      <c r="C3290" s="128"/>
      <c r="D3290" s="128"/>
      <c r="E3290" s="128"/>
      <c r="F3290" s="128">
        <v>530</v>
      </c>
      <c r="G3290" s="128">
        <v>530</v>
      </c>
      <c r="H3290" s="128">
        <v>530</v>
      </c>
      <c r="I3290" s="128">
        <v>530</v>
      </c>
      <c r="J3290" s="128">
        <v>530</v>
      </c>
      <c r="K3290" s="128">
        <v>530</v>
      </c>
      <c r="L3290" s="128">
        <v>530</v>
      </c>
      <c r="M3290" s="128">
        <v>530</v>
      </c>
      <c r="N3290" s="128">
        <v>530</v>
      </c>
      <c r="O3290" s="128">
        <v>530</v>
      </c>
      <c r="P3290" s="128">
        <v>530</v>
      </c>
      <c r="Q3290" s="128">
        <v>530</v>
      </c>
      <c r="R3290" s="128">
        <v>530</v>
      </c>
      <c r="S3290" s="37"/>
    </row>
    <row r="3291" spans="2:19">
      <c r="B3291" s="6">
        <v>1964</v>
      </c>
      <c r="C3291" s="128"/>
      <c r="D3291" s="128"/>
      <c r="E3291" s="128"/>
      <c r="F3291" s="128">
        <v>1499.65</v>
      </c>
      <c r="G3291" s="128">
        <v>1499.65</v>
      </c>
      <c r="H3291" s="128">
        <v>1499.65</v>
      </c>
      <c r="I3291" s="128">
        <v>1499.65</v>
      </c>
      <c r="J3291" s="128">
        <v>1499.65</v>
      </c>
      <c r="K3291" s="128">
        <v>1499.65</v>
      </c>
      <c r="L3291" s="128">
        <v>1499.65</v>
      </c>
      <c r="M3291" s="128">
        <v>1499.65</v>
      </c>
      <c r="N3291" s="128">
        <v>1499.65</v>
      </c>
      <c r="O3291" s="128">
        <v>1499.65</v>
      </c>
      <c r="P3291" s="128">
        <v>1499.65</v>
      </c>
      <c r="Q3291" s="128">
        <v>1499.65</v>
      </c>
      <c r="R3291" s="128">
        <v>1499.65</v>
      </c>
      <c r="S3291" s="37"/>
    </row>
    <row r="3292" spans="2:19">
      <c r="B3292" s="6">
        <v>1963</v>
      </c>
      <c r="C3292" s="128"/>
      <c r="D3292" s="128"/>
      <c r="E3292" s="128"/>
      <c r="F3292" s="128"/>
      <c r="G3292" s="128"/>
      <c r="H3292" s="128"/>
      <c r="I3292" s="128"/>
      <c r="J3292" s="128"/>
      <c r="K3292" s="128"/>
      <c r="L3292" s="128"/>
      <c r="M3292" s="128"/>
      <c r="N3292" s="128"/>
      <c r="O3292" s="37"/>
      <c r="P3292" s="37"/>
      <c r="Q3292" s="37"/>
      <c r="R3292" s="37"/>
      <c r="S3292" s="37"/>
    </row>
    <row r="3293" spans="2:19">
      <c r="B3293" s="6">
        <v>1962</v>
      </c>
      <c r="C3293" s="128">
        <v>795.88</v>
      </c>
      <c r="D3293" s="128">
        <v>795.88</v>
      </c>
      <c r="E3293" s="128">
        <v>795.88</v>
      </c>
      <c r="F3293" s="128">
        <v>795.88</v>
      </c>
      <c r="G3293" s="128">
        <v>795.88</v>
      </c>
      <c r="H3293" s="128">
        <v>795.88</v>
      </c>
      <c r="I3293" s="128">
        <v>795.88</v>
      </c>
      <c r="J3293" s="128">
        <v>795.88</v>
      </c>
      <c r="K3293" s="128">
        <v>795.88</v>
      </c>
      <c r="L3293" s="128">
        <v>795.88</v>
      </c>
      <c r="M3293" s="128">
        <v>795.88</v>
      </c>
      <c r="N3293" s="128">
        <v>795.88</v>
      </c>
      <c r="O3293" s="128">
        <v>795.88</v>
      </c>
      <c r="P3293" s="128">
        <v>795.88</v>
      </c>
      <c r="Q3293" s="128">
        <v>795.88</v>
      </c>
      <c r="R3293" s="128">
        <v>795.88</v>
      </c>
      <c r="S3293" s="37"/>
    </row>
    <row r="3294" spans="2:19">
      <c r="B3294" s="6">
        <v>1961</v>
      </c>
      <c r="C3294" s="128"/>
      <c r="D3294" s="128"/>
      <c r="E3294" s="128"/>
      <c r="F3294" s="128"/>
      <c r="G3294" s="128"/>
      <c r="H3294" s="128"/>
      <c r="I3294" s="128"/>
      <c r="J3294" s="128"/>
      <c r="K3294" s="128"/>
      <c r="L3294" s="128"/>
      <c r="M3294" s="128"/>
      <c r="N3294" s="128"/>
      <c r="O3294" s="37"/>
      <c r="P3294" s="37"/>
      <c r="Q3294" s="37"/>
      <c r="R3294" s="37"/>
      <c r="S3294" s="37"/>
    </row>
    <row r="3295" spans="2:19">
      <c r="B3295" s="6">
        <v>1960</v>
      </c>
      <c r="C3295" s="133"/>
      <c r="D3295" s="128"/>
      <c r="E3295" s="128"/>
      <c r="F3295" s="128"/>
      <c r="G3295" s="128"/>
      <c r="H3295" s="128"/>
      <c r="I3295" s="128"/>
      <c r="J3295" s="128"/>
      <c r="K3295" s="128"/>
      <c r="L3295" s="128"/>
      <c r="M3295" s="128"/>
      <c r="N3295" s="128"/>
      <c r="O3295" s="37"/>
      <c r="P3295" s="37"/>
      <c r="Q3295" s="37"/>
      <c r="R3295" s="37"/>
      <c r="S3295" s="37"/>
    </row>
    <row r="3296" spans="2:19">
      <c r="B3296" s="6">
        <v>1959</v>
      </c>
      <c r="C3296" s="133"/>
      <c r="D3296" s="128"/>
      <c r="E3296" s="128"/>
      <c r="F3296" s="128"/>
      <c r="G3296" s="128"/>
      <c r="H3296" s="128"/>
      <c r="I3296" s="128"/>
      <c r="J3296" s="128"/>
      <c r="K3296" s="128"/>
      <c r="L3296" s="128"/>
      <c r="M3296" s="128"/>
      <c r="N3296" s="128"/>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5049015.0499999989</v>
      </c>
      <c r="D3326" s="11">
        <f>SUM(D3248:D3325)</f>
        <v>5261418.7299999995</v>
      </c>
      <c r="E3326" s="11">
        <f>SUM(E3247:E3325)</f>
        <v>5339975.8299999991</v>
      </c>
      <c r="F3326" s="11">
        <f>SUM(F3246:F3325)</f>
        <v>5978893.8800000027</v>
      </c>
      <c r="G3326" s="11">
        <f>SUM(G3245:G3325)</f>
        <v>6376806.5800000029</v>
      </c>
      <c r="H3326" s="11">
        <f>SUM(H3239:H3325)</f>
        <v>6660501.8200000022</v>
      </c>
      <c r="I3326" s="11">
        <f>SUM(I3239:I3325)</f>
        <v>6733337.7600000016</v>
      </c>
      <c r="J3326" s="11">
        <f t="shared" ref="J3326" si="65">SUM(J3239:J3325)</f>
        <v>6938463.3600000031</v>
      </c>
      <c r="K3326" s="11">
        <f>SUM(K3239:K3325)</f>
        <v>7043071.3200000031</v>
      </c>
      <c r="L3326" s="11">
        <f t="shared" ref="L3326" si="66">SUM(L3239:L3325)</f>
        <v>7043071.3200000031</v>
      </c>
      <c r="M3326" s="11">
        <f>SUM(M3239:M3325)</f>
        <v>7043071.3200000031</v>
      </c>
      <c r="N3326" s="11">
        <f>SUM(N3234:N3325)</f>
        <v>7047349.0300000031</v>
      </c>
      <c r="O3326" s="11">
        <f>SUM(O3234:O3325)</f>
        <v>7047349.0300000031</v>
      </c>
      <c r="P3326" s="11">
        <f>SUM(P3234:P3325)</f>
        <v>7047349.0300000031</v>
      </c>
      <c r="Q3326" s="11">
        <f>SUM(Q3234:Q3325)</f>
        <v>7047349.0300000031</v>
      </c>
      <c r="R3326" s="11">
        <f>SUM(R3233:R3325)</f>
        <v>7047349.0300000031</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2024-08-09T05:56:57Z</dcterms:modified>
</cp:coreProperties>
</file>